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codeName="ThisWorkbook"/>
  <mc:AlternateContent xmlns:mc="http://schemas.openxmlformats.org/markup-compatibility/2006">
    <mc:Choice Requires="x15">
      <x15ac:absPath xmlns:x15ac="http://schemas.microsoft.com/office/spreadsheetml/2010/11/ac" url="D:\AN WORK FILES\AEG Project Files\CA Agg DR PY2016\Working Data\Final Table Generators\"/>
    </mc:Choice>
  </mc:AlternateContent>
  <bookViews>
    <workbookView xWindow="0" yWindow="0" windowWidth="22905" windowHeight="10530" tabRatio="689"/>
  </bookViews>
  <sheets>
    <sheet name="Table" sheetId="2" r:id="rId1"/>
    <sheet name="dropdown_menus" sheetId="7" state="hidden" r:id="rId2"/>
    <sheet name="Data_ex_Ante" sheetId="6" state="hidden" r:id="rId3"/>
    <sheet name="Enrollment" sheetId="14" state="hidden" r:id="rId4"/>
  </sheets>
  <definedNames>
    <definedName name="_xlnm._FilterDatabase" localSheetId="2" hidden="1">Data_ex_Ante!$A$1:$DA$57</definedName>
    <definedName name="Data">Data_ex_Ante!#REF!</definedName>
    <definedName name="DayType">Table!$B$5</definedName>
    <definedName name="DayTypes">dropdown_menus!$E$2:$E$8</definedName>
    <definedName name="DR_Program">Table!$B$3</definedName>
    <definedName name="EnrollmentForecast">Enrollment!$A$1:$B$13</definedName>
    <definedName name="ForecastYr">Table!$B$10</definedName>
    <definedName name="ForecastYrs">dropdown_menus!$G$2:$G$13</definedName>
    <definedName name="ImpactLevel">Table!$B$12</definedName>
    <definedName name="ImpactLevels">dropdown_menus!$H$2:$H$3</definedName>
    <definedName name="Month">dropdown_menus!$B$12</definedName>
    <definedName name="Months">dropdown_menus!$F$2:$F$8</definedName>
    <definedName name="NoticeGroup">Table!$B$13</definedName>
    <definedName name="NoticeGroups">dropdown_menus!$C$2:$C$4</definedName>
    <definedName name="ResultType">Table!$B$4</definedName>
    <definedName name="WeatherYr">Table!$B$11</definedName>
    <definedName name="WeatherYrs">dropdown_menus!$D$2:$D$5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2" l="1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F5" i="2" l="1"/>
  <c r="F33" i="2" l="1"/>
  <c r="E32" i="2"/>
  <c r="F29" i="2"/>
  <c r="F34" i="2"/>
  <c r="F30" i="2"/>
  <c r="E29" i="2"/>
  <c r="F26" i="2"/>
  <c r="E21" i="2"/>
  <c r="F18" i="2"/>
  <c r="E13" i="2"/>
  <c r="E34" i="2"/>
  <c r="F31" i="2"/>
  <c r="E30" i="2"/>
  <c r="F27" i="2"/>
  <c r="E26" i="2"/>
  <c r="F23" i="2"/>
  <c r="E22" i="2"/>
  <c r="F19" i="2"/>
  <c r="E18" i="2"/>
  <c r="F15" i="2"/>
  <c r="E14" i="2"/>
  <c r="F11" i="2"/>
  <c r="F32" i="2"/>
  <c r="E31" i="2"/>
  <c r="F28" i="2"/>
  <c r="E27" i="2"/>
  <c r="F24" i="2"/>
  <c r="E23" i="2"/>
  <c r="F20" i="2"/>
  <c r="E19" i="2"/>
  <c r="F16" i="2"/>
  <c r="E15" i="2"/>
  <c r="F12" i="2"/>
  <c r="E11" i="2"/>
  <c r="E28" i="2"/>
  <c r="F25" i="2"/>
  <c r="E24" i="2"/>
  <c r="F21" i="2"/>
  <c r="E20" i="2"/>
  <c r="F17" i="2"/>
  <c r="E16" i="2"/>
  <c r="F13" i="2"/>
  <c r="E12" i="2"/>
  <c r="E33" i="2"/>
  <c r="E25" i="2"/>
  <c r="F22" i="2"/>
  <c r="E17" i="2"/>
  <c r="F14" i="2"/>
  <c r="F35" i="2"/>
  <c r="A1" i="2" l="1"/>
  <c r="H6" i="2" l="1"/>
  <c r="F6" i="2"/>
  <c r="H39" i="2" l="1"/>
  <c r="F8" i="2"/>
  <c r="E39" i="2" l="1"/>
  <c r="G35" i="2"/>
  <c r="E35" i="2"/>
  <c r="I35" i="2"/>
  <c r="I8" i="2"/>
  <c r="G8" i="2"/>
  <c r="E8" i="2"/>
  <c r="G34" i="2" l="1"/>
  <c r="G17" i="2"/>
  <c r="G23" i="2"/>
  <c r="G29" i="2"/>
  <c r="G22" i="2"/>
  <c r="G31" i="2"/>
  <c r="G32" i="2"/>
  <c r="G13" i="2"/>
  <c r="E38" i="2"/>
  <c r="G25" i="2"/>
  <c r="G15" i="2"/>
  <c r="G26" i="2"/>
  <c r="G21" i="2"/>
  <c r="G28" i="2"/>
  <c r="G16" i="2"/>
  <c r="G24" i="2"/>
  <c r="G14" i="2"/>
  <c r="G33" i="2"/>
  <c r="G30" i="2"/>
  <c r="G19" i="2"/>
  <c r="G20" i="2"/>
  <c r="J24" i="2" l="1"/>
  <c r="M24" i="2"/>
  <c r="I24" i="2"/>
  <c r="L24" i="2"/>
  <c r="K24" i="2"/>
  <c r="J26" i="2"/>
  <c r="M26" i="2"/>
  <c r="I26" i="2"/>
  <c r="L26" i="2"/>
  <c r="K26" i="2"/>
  <c r="J13" i="2"/>
  <c r="M13" i="2"/>
  <c r="I13" i="2"/>
  <c r="L13" i="2"/>
  <c r="K13" i="2"/>
  <c r="J29" i="2"/>
  <c r="M29" i="2"/>
  <c r="I29" i="2"/>
  <c r="L29" i="2"/>
  <c r="K29" i="2"/>
  <c r="J30" i="2"/>
  <c r="M30" i="2"/>
  <c r="I30" i="2"/>
  <c r="L30" i="2"/>
  <c r="K30" i="2"/>
  <c r="J16" i="2"/>
  <c r="M16" i="2"/>
  <c r="I16" i="2"/>
  <c r="L16" i="2"/>
  <c r="K16" i="2"/>
  <c r="J15" i="2"/>
  <c r="M15" i="2"/>
  <c r="I15" i="2"/>
  <c r="L15" i="2"/>
  <c r="K15" i="2"/>
  <c r="J32" i="2"/>
  <c r="M32" i="2"/>
  <c r="I32" i="2"/>
  <c r="L32" i="2"/>
  <c r="K32" i="2"/>
  <c r="J23" i="2"/>
  <c r="M23" i="2"/>
  <c r="I23" i="2"/>
  <c r="L23" i="2"/>
  <c r="K23" i="2"/>
  <c r="J19" i="2"/>
  <c r="M19" i="2"/>
  <c r="I19" i="2"/>
  <c r="L19" i="2"/>
  <c r="K19" i="2"/>
  <c r="J33" i="2"/>
  <c r="M33" i="2"/>
  <c r="I33" i="2"/>
  <c r="L33" i="2"/>
  <c r="K33" i="2"/>
  <c r="J28" i="2"/>
  <c r="M28" i="2"/>
  <c r="I28" i="2"/>
  <c r="L28" i="2"/>
  <c r="K28" i="2"/>
  <c r="J25" i="2"/>
  <c r="M25" i="2"/>
  <c r="I25" i="2"/>
  <c r="L25" i="2"/>
  <c r="K25" i="2"/>
  <c r="J31" i="2"/>
  <c r="M31" i="2"/>
  <c r="I31" i="2"/>
  <c r="L31" i="2"/>
  <c r="K31" i="2"/>
  <c r="J17" i="2"/>
  <c r="M17" i="2"/>
  <c r="I17" i="2"/>
  <c r="L17" i="2"/>
  <c r="K17" i="2"/>
  <c r="J20" i="2"/>
  <c r="M20" i="2"/>
  <c r="I20" i="2"/>
  <c r="L20" i="2"/>
  <c r="K20" i="2"/>
  <c r="J14" i="2"/>
  <c r="M14" i="2"/>
  <c r="I14" i="2"/>
  <c r="K14" i="2"/>
  <c r="L14" i="2"/>
  <c r="J21" i="2"/>
  <c r="M21" i="2"/>
  <c r="I21" i="2"/>
  <c r="L21" i="2"/>
  <c r="K21" i="2"/>
  <c r="J22" i="2"/>
  <c r="M22" i="2"/>
  <c r="I22" i="2"/>
  <c r="L22" i="2"/>
  <c r="K22" i="2"/>
  <c r="J34" i="2"/>
  <c r="M34" i="2"/>
  <c r="I34" i="2"/>
  <c r="L34" i="2"/>
  <c r="K34" i="2"/>
  <c r="H38" i="2"/>
  <c r="G18" i="2"/>
  <c r="G12" i="2"/>
  <c r="J12" i="2" l="1"/>
  <c r="M12" i="2"/>
  <c r="I12" i="2"/>
  <c r="L12" i="2"/>
  <c r="K12" i="2"/>
  <c r="J18" i="2"/>
  <c r="M18" i="2"/>
  <c r="I18" i="2"/>
  <c r="L18" i="2"/>
  <c r="K18" i="2"/>
  <c r="F39" i="2"/>
  <c r="G27" i="2"/>
  <c r="J27" i="2" l="1"/>
  <c r="M27" i="2"/>
  <c r="I27" i="2"/>
  <c r="L27" i="2"/>
  <c r="K27" i="2"/>
  <c r="G11" i="2"/>
  <c r="F38" i="2"/>
  <c r="G39" i="2"/>
  <c r="M39" i="2" l="1"/>
  <c r="I39" i="2"/>
  <c r="L39" i="2"/>
  <c r="K39" i="2"/>
  <c r="J39" i="2"/>
  <c r="J11" i="2"/>
  <c r="M11" i="2"/>
  <c r="I11" i="2"/>
  <c r="K11" i="2"/>
  <c r="L11" i="2"/>
  <c r="G38" i="2"/>
</calcChain>
</file>

<file path=xl/sharedStrings.xml><?xml version="1.0" encoding="utf-8"?>
<sst xmlns="http://schemas.openxmlformats.org/spreadsheetml/2006/main" count="434" uniqueCount="167">
  <si>
    <t>Utility:</t>
  </si>
  <si>
    <t>DR Program:</t>
  </si>
  <si>
    <t>Type of Results:</t>
  </si>
  <si>
    <t>Event Day:</t>
  </si>
  <si>
    <t>Program</t>
  </si>
  <si>
    <t>Hour-Ending</t>
  </si>
  <si>
    <t>10th%ile</t>
  </si>
  <si>
    <t>30th%ile</t>
  </si>
  <si>
    <t>50th%ile</t>
  </si>
  <si>
    <t>70th%ile</t>
  </si>
  <si>
    <t>90th%ile</t>
  </si>
  <si>
    <t>By Period:</t>
  </si>
  <si>
    <t>Daily</t>
  </si>
  <si>
    <t>Event Hours</t>
  </si>
  <si>
    <t>Average Temperature 
(deg F)</t>
  </si>
  <si>
    <t>Cooling Degree Hours 
(Base 70 deg F)</t>
  </si>
  <si>
    <t>n/a</t>
  </si>
  <si>
    <t>TYPICAL EVENT DAY</t>
  </si>
  <si>
    <t>CAISO 1-in-2</t>
  </si>
  <si>
    <t>CAISO 1-in-10</t>
  </si>
  <si>
    <t>cfyhat24</t>
  </si>
  <si>
    <t>cfyhat23</t>
  </si>
  <si>
    <t>cfyhat22</t>
  </si>
  <si>
    <t>cfyhat21</t>
  </si>
  <si>
    <t>cfyhat20</t>
  </si>
  <si>
    <t>cfyhat19</t>
  </si>
  <si>
    <t>cfyhat18</t>
  </si>
  <si>
    <t>cfyhat17</t>
  </si>
  <si>
    <t>cfyhat16</t>
  </si>
  <si>
    <t>cfyhat15</t>
  </si>
  <si>
    <t>cfyhat14</t>
  </si>
  <si>
    <t>cfyhat13</t>
  </si>
  <si>
    <t>cfyhat12</t>
  </si>
  <si>
    <t>cfyhat11</t>
  </si>
  <si>
    <t>cfyhat10</t>
  </si>
  <si>
    <t>cfyhat9</t>
  </si>
  <si>
    <t>cfyhat8</t>
  </si>
  <si>
    <t>cfyhat7</t>
  </si>
  <si>
    <t>cfyhat6</t>
  </si>
  <si>
    <t>cfyhat5</t>
  </si>
  <si>
    <t>cfyhat4</t>
  </si>
  <si>
    <t>cfyhat3</t>
  </si>
  <si>
    <t>cfyhat2</t>
  </si>
  <si>
    <t>cfyhat1</t>
  </si>
  <si>
    <t>yhat24</t>
  </si>
  <si>
    <t>yhat23</t>
  </si>
  <si>
    <t>yhat22</t>
  </si>
  <si>
    <t>yhat21</t>
  </si>
  <si>
    <t>yhat20</t>
  </si>
  <si>
    <t>yhat19</t>
  </si>
  <si>
    <t>yhat18</t>
  </si>
  <si>
    <t>yhat17</t>
  </si>
  <si>
    <t>yhat16</t>
  </si>
  <si>
    <t>yhat15</t>
  </si>
  <si>
    <t>yhat14</t>
  </si>
  <si>
    <t>yhat13</t>
  </si>
  <si>
    <t>yhat12</t>
  </si>
  <si>
    <t>yhat11</t>
  </si>
  <si>
    <t>yhat10</t>
  </si>
  <si>
    <t>yhat9</t>
  </si>
  <si>
    <t>yhat8</t>
  </si>
  <si>
    <t>yhat7</t>
  </si>
  <si>
    <t>yhat6</t>
  </si>
  <si>
    <t>yhat5</t>
  </si>
  <si>
    <t>yhat4</t>
  </si>
  <si>
    <t>yhat3</t>
  </si>
  <si>
    <t>yhat2</t>
  </si>
  <si>
    <t>yhat1</t>
  </si>
  <si>
    <t>month</t>
  </si>
  <si>
    <t>year</t>
  </si>
  <si>
    <t>daytype</t>
  </si>
  <si>
    <t>weather_year</t>
  </si>
  <si>
    <t>program</t>
  </si>
  <si>
    <t>Weather Year:</t>
  </si>
  <si>
    <t>Impact</t>
  </si>
  <si>
    <t>Portfolio</t>
  </si>
  <si>
    <t>Forecast Year:</t>
  </si>
  <si>
    <t>Number of Accounts Enrolled:</t>
  </si>
  <si>
    <t>Impact Level:</t>
  </si>
  <si>
    <t>Notice Group:</t>
  </si>
  <si>
    <t>Notice Group</t>
  </si>
  <si>
    <t>DR_Program_FullName</t>
  </si>
  <si>
    <t>DR_program_exante_data</t>
  </si>
  <si>
    <t>Event Window:</t>
  </si>
  <si>
    <t>Enrollment</t>
  </si>
  <si>
    <t>v_impact1</t>
  </si>
  <si>
    <t>v_impact2</t>
  </si>
  <si>
    <t>v_impact3</t>
  </si>
  <si>
    <t>v_impact4</t>
  </si>
  <si>
    <t>v_impact5</t>
  </si>
  <si>
    <t>v_impact6</t>
  </si>
  <si>
    <t>v_impact7</t>
  </si>
  <si>
    <t>v_impact8</t>
  </si>
  <si>
    <t>v_impact9</t>
  </si>
  <si>
    <t>v_impact10</t>
  </si>
  <si>
    <t>v_impact11</t>
  </si>
  <si>
    <t>v_impact12</t>
  </si>
  <si>
    <t>v_impact13</t>
  </si>
  <si>
    <t>v_impact14</t>
  </si>
  <si>
    <t>v_impact15</t>
  </si>
  <si>
    <t>v_impact16</t>
  </si>
  <si>
    <t>v_impact17</t>
  </si>
  <si>
    <t>v_impact18</t>
  </si>
  <si>
    <t>v_impact19</t>
  </si>
  <si>
    <t>v_impact20</t>
  </si>
  <si>
    <t>v_impact21</t>
  </si>
  <si>
    <t>v_impact22</t>
  </si>
  <si>
    <t>v_impact23</t>
  </si>
  <si>
    <t>v_impact24</t>
  </si>
  <si>
    <t>Typical Event Day</t>
  </si>
  <si>
    <t>May System Peak Day</t>
  </si>
  <si>
    <t>June System Peak Day</t>
  </si>
  <si>
    <t>July System Peak Day</t>
  </si>
  <si>
    <t>August System Peak Day</t>
  </si>
  <si>
    <t>September System Peak Day</t>
  </si>
  <si>
    <t>October System Peak Day</t>
  </si>
  <si>
    <t>Forecast Year</t>
  </si>
  <si>
    <t/>
  </si>
  <si>
    <t>to</t>
  </si>
  <si>
    <t>Aggregate Impact</t>
  </si>
  <si>
    <t>peaktype</t>
  </si>
  <si>
    <t>weatheryear</t>
  </si>
  <si>
    <t>cust_ct</t>
  </si>
  <si>
    <t>CAISO</t>
  </si>
  <si>
    <t>1-in-10</t>
  </si>
  <si>
    <t>MONTHLY SYSTEM PEAK DAY</t>
  </si>
  <si>
    <t>1-in-2</t>
  </si>
  <si>
    <t>Capacity Bidding Program (CBP)</t>
  </si>
  <si>
    <t>CBP</t>
  </si>
  <si>
    <t>Day Ahead</t>
  </si>
  <si>
    <t>CBP-DA</t>
  </si>
  <si>
    <t>CBP-DO</t>
  </si>
  <si>
    <t>San Diego Gas &amp; Electric</t>
  </si>
  <si>
    <t>SDGE</t>
  </si>
  <si>
    <t>SDGE 1-in-10</t>
  </si>
  <si>
    <t>SDGE 1-in-2</t>
  </si>
  <si>
    <t>Day Of including old TI</t>
  </si>
  <si>
    <t>Day Of including new TI</t>
  </si>
  <si>
    <t>CBP-DO old</t>
  </si>
  <si>
    <t>CBP-DO new</t>
  </si>
  <si>
    <t>temp1</t>
  </si>
  <si>
    <t>temp2</t>
  </si>
  <si>
    <t>temp3</t>
  </si>
  <si>
    <t>temp4</t>
  </si>
  <si>
    <t>temp5</t>
  </si>
  <si>
    <t>temp6</t>
  </si>
  <si>
    <t>temp7</t>
  </si>
  <si>
    <t>temp8</t>
  </si>
  <si>
    <t>temp9</t>
  </si>
  <si>
    <t>temp10</t>
  </si>
  <si>
    <t>temp11</t>
  </si>
  <si>
    <t>temp12</t>
  </si>
  <si>
    <t>temp13</t>
  </si>
  <si>
    <t>temp14</t>
  </si>
  <si>
    <t>temp15</t>
  </si>
  <si>
    <t>temp16</t>
  </si>
  <si>
    <t>temp17</t>
  </si>
  <si>
    <t>temp18</t>
  </si>
  <si>
    <t>temp19</t>
  </si>
  <si>
    <t>temp20</t>
  </si>
  <si>
    <t>temp21</t>
  </si>
  <si>
    <t>temp22</t>
  </si>
  <si>
    <t>temp23</t>
  </si>
  <si>
    <t>temp24</t>
  </si>
  <si>
    <t>yhat_onpk</t>
  </si>
  <si>
    <t>cfyhat_onpk</t>
  </si>
  <si>
    <t>v_impact_onpk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</si>
</sst>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"/>
    <numFmt numFmtId="165" formatCode="[$-409]mmmm\ d\,\ yyyy;@"/>
    <numFmt numFmtId="166" formatCode="0.0"/>
    <numFmt numFmtId="167" formatCode="#,##0.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10"/>
      <name val="Times New Roman"/>
      <family val="1"/>
    </font>
    <font>
      <b/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A1D5D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</cellStyleXfs>
  <cellXfs count="32">
    <xf numFmtId="0" fontId="0" fillId="0" borderId="0" xfId="0"/>
    <xf numFmtId="0" fontId="2" fillId="2" borderId="3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0" fillId="0" borderId="0" xfId="0"/>
    <xf numFmtId="0" fontId="7" fillId="3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0" fillId="0" borderId="0" xfId="0" applyFill="1"/>
    <xf numFmtId="167" fontId="4" fillId="2" borderId="0" xfId="0" applyNumberFormat="1" applyFont="1" applyFill="1" applyAlignment="1">
      <alignment vertical="center"/>
    </xf>
    <xf numFmtId="0" fontId="0" fillId="0" borderId="0" xfId="0" quotePrefix="1"/>
    <xf numFmtId="0" fontId="5" fillId="2" borderId="0" xfId="0" applyFont="1" applyFill="1" applyAlignment="1">
      <alignment vertical="center"/>
    </xf>
    <xf numFmtId="1" fontId="5" fillId="2" borderId="0" xfId="0" applyNumberFormat="1" applyFont="1" applyFill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/>
    </xf>
    <xf numFmtId="0" fontId="0" fillId="2" borderId="0" xfId="0" applyFill="1"/>
    <xf numFmtId="0" fontId="4" fillId="2" borderId="0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wrapText="1"/>
    </xf>
    <xf numFmtId="0" fontId="7" fillId="3" borderId="5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</cellXfs>
  <cellStyles count="4">
    <cellStyle name="Comma 2" xfId="3"/>
    <cellStyle name="Normal" xfId="0" builtinId="0"/>
    <cellStyle name="Normal 2" xfId="1"/>
    <cellStyle name="Normal 3" xfId="2"/>
  </cellStyles>
  <dxfs count="6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b/>
        <i val="0"/>
        <color rgb="FFC00000"/>
      </font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1A1D5D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510127826465313E-2"/>
          <c:y val="0.12200435729847495"/>
          <c:w val="0.89978039105420782"/>
          <c:h val="0.795356560822053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Table!$F$8</c:f>
              <c:strCache>
                <c:ptCount val="1"/>
                <c:pt idx="0">
                  <c:v>Estimated Event Day Load (MWh/hour)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Table!$D$11:$D$34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Table!$F$11:$F$34</c:f>
              <c:numCache>
                <c:formatCode>#,##0.0</c:formatCode>
                <c:ptCount val="24"/>
                <c:pt idx="0">
                  <c:v>8.6457096</c:v>
                </c:pt>
                <c:pt idx="1">
                  <c:v>8.3126663999999995</c:v>
                </c:pt>
                <c:pt idx="2">
                  <c:v>8.5632191999999989</c:v>
                </c:pt>
                <c:pt idx="3">
                  <c:v>10.4329728</c:v>
                </c:pt>
                <c:pt idx="4">
                  <c:v>13.199831999999999</c:v>
                </c:pt>
                <c:pt idx="5">
                  <c:v>15.769555199999999</c:v>
                </c:pt>
                <c:pt idx="6">
                  <c:v>16.012591199999999</c:v>
                </c:pt>
                <c:pt idx="7">
                  <c:v>17.826875999999999</c:v>
                </c:pt>
                <c:pt idx="8">
                  <c:v>19.615809599999999</c:v>
                </c:pt>
                <c:pt idx="9">
                  <c:v>20.433744000000001</c:v>
                </c:pt>
                <c:pt idx="10">
                  <c:v>20.773043999999999</c:v>
                </c:pt>
                <c:pt idx="11">
                  <c:v>20.876572799999998</c:v>
                </c:pt>
                <c:pt idx="12">
                  <c:v>20.558548799999997</c:v>
                </c:pt>
                <c:pt idx="13">
                  <c:v>19.589284799999998</c:v>
                </c:pt>
                <c:pt idx="14">
                  <c:v>19.574748</c:v>
                </c:pt>
                <c:pt idx="15">
                  <c:v>19.054684799999997</c:v>
                </c:pt>
                <c:pt idx="16">
                  <c:v>18.054280799999997</c:v>
                </c:pt>
                <c:pt idx="17">
                  <c:v>12.7738944</c:v>
                </c:pt>
                <c:pt idx="18">
                  <c:v>11.642875199999999</c:v>
                </c:pt>
                <c:pt idx="19">
                  <c:v>11.446041599999999</c:v>
                </c:pt>
                <c:pt idx="20">
                  <c:v>10.6646544</c:v>
                </c:pt>
                <c:pt idx="21">
                  <c:v>9.3885623999999996</c:v>
                </c:pt>
                <c:pt idx="22">
                  <c:v>9.096876</c:v>
                </c:pt>
                <c:pt idx="23">
                  <c:v>9.0731591999999992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A9-4B45-B4E5-D57DA9707C00}"/>
            </c:ext>
          </c:extLst>
        </c:ser>
        <c:ser>
          <c:idx val="2"/>
          <c:order val="1"/>
          <c:tx>
            <c:strRef>
              <c:f>Table!$E$8</c:f>
              <c:strCache>
                <c:ptCount val="1"/>
                <c:pt idx="0">
                  <c:v>Estimated Reference Load (MWh/hour)</c:v>
                </c:pt>
              </c:strCache>
            </c:strRef>
          </c:tx>
          <c:spPr>
            <a:ln w="38100" cap="rnd">
              <a:solidFill>
                <a:schemeClr val="accent5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Table!$D$11:$D$34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Table!$E$11:$E$34</c:f>
              <c:numCache>
                <c:formatCode>#,##0.0</c:formatCode>
                <c:ptCount val="24"/>
                <c:pt idx="0">
                  <c:v>8.705411999999999</c:v>
                </c:pt>
                <c:pt idx="1">
                  <c:v>8.540906399999999</c:v>
                </c:pt>
                <c:pt idx="2">
                  <c:v>8.8545312000000003</c:v>
                </c:pt>
                <c:pt idx="3">
                  <c:v>10.184651999999998</c:v>
                </c:pt>
                <c:pt idx="4">
                  <c:v>13.099492799999998</c:v>
                </c:pt>
                <c:pt idx="5">
                  <c:v>15.489539999999998</c:v>
                </c:pt>
                <c:pt idx="6">
                  <c:v>16.233515999999998</c:v>
                </c:pt>
                <c:pt idx="7">
                  <c:v>18.0560376</c:v>
                </c:pt>
                <c:pt idx="8">
                  <c:v>19.812362399999998</c:v>
                </c:pt>
                <c:pt idx="9">
                  <c:v>20.7347112</c:v>
                </c:pt>
                <c:pt idx="10">
                  <c:v>20.989454399999996</c:v>
                </c:pt>
                <c:pt idx="11">
                  <c:v>20.832969599999995</c:v>
                </c:pt>
                <c:pt idx="12">
                  <c:v>20.861654399999999</c:v>
                </c:pt>
                <c:pt idx="13">
                  <c:v>20.651630399999998</c:v>
                </c:pt>
                <c:pt idx="14">
                  <c:v>20.637100799999999</c:v>
                </c:pt>
                <c:pt idx="15">
                  <c:v>20.106727200000002</c:v>
                </c:pt>
                <c:pt idx="16">
                  <c:v>18.885628799999999</c:v>
                </c:pt>
                <c:pt idx="17">
                  <c:v>13.3991712</c:v>
                </c:pt>
                <c:pt idx="18">
                  <c:v>12.108873599999999</c:v>
                </c:pt>
                <c:pt idx="19">
                  <c:v>11.8303992</c:v>
                </c:pt>
                <c:pt idx="20">
                  <c:v>11.067235199999999</c:v>
                </c:pt>
                <c:pt idx="21">
                  <c:v>9.8399807999999993</c:v>
                </c:pt>
                <c:pt idx="22">
                  <c:v>9.2471039999999984</c:v>
                </c:pt>
                <c:pt idx="23">
                  <c:v>9.2233871999999995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A9-4B45-B4E5-D57DA9707C00}"/>
            </c:ext>
          </c:extLst>
        </c:ser>
        <c:ser>
          <c:idx val="1"/>
          <c:order val="4"/>
          <c:tx>
            <c:strRef>
              <c:f>Table!$G$8</c:f>
              <c:strCache>
                <c:ptCount val="1"/>
                <c:pt idx="0">
                  <c:v>Estimated Load Impact (MWh/hour)</c:v>
                </c:pt>
              </c:strCache>
            </c:strRef>
          </c:tx>
          <c:spPr>
            <a:ln w="28575" cap="rnd">
              <a:solidFill>
                <a:srgbClr val="1A1D5D"/>
              </a:solidFill>
              <a:round/>
            </a:ln>
            <a:effectLst/>
          </c:spPr>
          <c:marker>
            <c:symbol val="none"/>
          </c:marker>
          <c:xVal>
            <c:numRef>
              <c:f>Table!$D$11:$D$34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Table!$G$11:$G$34</c:f>
              <c:numCache>
                <c:formatCode>#,##0.0</c:formatCode>
                <c:ptCount val="24"/>
                <c:pt idx="0">
                  <c:v>5.9702399999999045E-2</c:v>
                </c:pt>
                <c:pt idx="1">
                  <c:v>0.22823999999999955</c:v>
                </c:pt>
                <c:pt idx="2">
                  <c:v>0.29131200000000135</c:v>
                </c:pt>
                <c:pt idx="3">
                  <c:v>-0.2483208000000019</c:v>
                </c:pt>
                <c:pt idx="4">
                  <c:v>-0.10033920000000052</c:v>
                </c:pt>
                <c:pt idx="5">
                  <c:v>-0.28001520000000113</c:v>
                </c:pt>
                <c:pt idx="6">
                  <c:v>0.22092479999999881</c:v>
                </c:pt>
                <c:pt idx="7">
                  <c:v>0.22916160000000119</c:v>
                </c:pt>
                <c:pt idx="8">
                  <c:v>0.19655279999999919</c:v>
                </c:pt>
                <c:pt idx="9">
                  <c:v>0.30096719999999877</c:v>
                </c:pt>
                <c:pt idx="10">
                  <c:v>0.21641039999999734</c:v>
                </c:pt>
                <c:pt idx="11">
                  <c:v>-4.3603200000003284E-2</c:v>
                </c:pt>
                <c:pt idx="12">
                  <c:v>0.30310560000000208</c:v>
                </c:pt>
                <c:pt idx="13">
                  <c:v>1.0623456000000004</c:v>
                </c:pt>
                <c:pt idx="14">
                  <c:v>1.0623527999999993</c:v>
                </c:pt>
                <c:pt idx="15">
                  <c:v>1.0520424000000048</c:v>
                </c:pt>
                <c:pt idx="16">
                  <c:v>0.83134800000000197</c:v>
                </c:pt>
                <c:pt idx="17">
                  <c:v>0.62527679999999997</c:v>
                </c:pt>
                <c:pt idx="18">
                  <c:v>0.46599840000000015</c:v>
                </c:pt>
                <c:pt idx="19">
                  <c:v>0.3843576000000013</c:v>
                </c:pt>
                <c:pt idx="20">
                  <c:v>0.40258079999999907</c:v>
                </c:pt>
                <c:pt idx="21">
                  <c:v>0.45141839999999966</c:v>
                </c:pt>
                <c:pt idx="22">
                  <c:v>0.15022799999999847</c:v>
                </c:pt>
                <c:pt idx="23">
                  <c:v>0.15022800000000025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48-4591-A7F8-1CCAF98A9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63472"/>
        <c:axId val="372164032"/>
      </c:scatterChart>
      <c:scatterChart>
        <c:scatterStyle val="smoothMarker"/>
        <c:varyColors val="0"/>
        <c:ser>
          <c:idx val="3"/>
          <c:order val="2"/>
          <c:tx>
            <c:v>Hour Start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2.5</c:v>
                </c:pt>
              </c:numLit>
            </c:plus>
            <c:minus>
              <c:numLit>
                <c:formatCode>General</c:formatCode>
                <c:ptCount val="1"/>
                <c:pt idx="0">
                  <c:v>2.5</c:v>
                </c:pt>
              </c:numLit>
            </c:minus>
            <c:spPr>
              <a:noFill/>
              <a:ln w="12700" cap="flat" cmpd="sng" algn="ctr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Ref>
              <c:f>Table!$F$6</c:f>
              <c:numCache>
                <c:formatCode>#,##0</c:formatCode>
                <c:ptCount val="1"/>
                <c:pt idx="0">
                  <c:v>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0A9-4B45-B4E5-D57DA9707C00}"/>
            </c:ext>
          </c:extLst>
        </c:ser>
        <c:ser>
          <c:idx val="4"/>
          <c:order val="3"/>
          <c:tx>
            <c:v>Hour End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2.5</c:v>
                </c:pt>
              </c:numLit>
            </c:plus>
            <c:minus>
              <c:numLit>
                <c:formatCode>General</c:formatCode>
                <c:ptCount val="1"/>
                <c:pt idx="0">
                  <c:v>2.5</c:v>
                </c:pt>
              </c:numLit>
            </c:minus>
            <c:spPr>
              <a:noFill/>
              <a:ln w="12700" cap="flat" cmpd="sng" algn="ctr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Ref>
              <c:f>Table!$H$6</c:f>
              <c:numCache>
                <c:formatCode>#,##0</c:formatCode>
                <c:ptCount val="1"/>
                <c:pt idx="0">
                  <c:v>18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0A9-4B45-B4E5-D57DA9707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65152"/>
        <c:axId val="372164592"/>
      </c:scatterChart>
      <c:valAx>
        <c:axId val="372163472"/>
        <c:scaling>
          <c:orientation val="minMax"/>
          <c:max val="24"/>
          <c:min val="1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Hour-Ending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164032"/>
        <c:crosses val="autoZero"/>
        <c:crossBetween val="midCat"/>
        <c:majorUnit val="1"/>
      </c:valAx>
      <c:valAx>
        <c:axId val="37216403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strRef>
              <c:f>Table!$A$1</c:f>
              <c:strCache>
                <c:ptCount val="1"/>
                <c:pt idx="0">
                  <c:v>MW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163472"/>
        <c:crosses val="autoZero"/>
        <c:crossBetween val="midCat"/>
      </c:valAx>
      <c:valAx>
        <c:axId val="372164592"/>
        <c:scaling>
          <c:orientation val="minMax"/>
          <c:max val="2.5"/>
          <c:min val="0"/>
        </c:scaling>
        <c:delete val="0"/>
        <c:axPos val="r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165152"/>
        <c:crosses val="max"/>
        <c:crossBetween val="midCat"/>
      </c:valAx>
      <c:valAx>
        <c:axId val="37216515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372164592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55818877803149902"/>
          <c:y val="1.7118309929295302E-2"/>
          <c:w val="0.39760044934249145"/>
          <c:h val="8.8681943615953635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>
        <a:lumMod val="8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190499</xdr:rowOff>
    </xdr:from>
    <xdr:to>
      <xdr:col>2</xdr:col>
      <xdr:colOff>2247899</xdr:colOff>
      <xdr:row>38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00000"/>
  </sheetPr>
  <dimension ref="A1:O41"/>
  <sheetViews>
    <sheetView tabSelected="1" zoomScale="85" zoomScaleNormal="85" workbookViewId="0">
      <selection activeCell="C8" sqref="C8"/>
    </sheetView>
  </sheetViews>
  <sheetFormatPr defaultColWidth="9.140625" defaultRowHeight="15" customHeight="1" x14ac:dyDescent="0.25"/>
  <cols>
    <col min="1" max="1" width="29" style="2" customWidth="1"/>
    <col min="2" max="2" width="36.28515625" style="2" customWidth="1"/>
    <col min="3" max="3" width="34" style="2" customWidth="1"/>
    <col min="4" max="13" width="15.7109375" style="2" customWidth="1"/>
    <col min="14" max="16384" width="9.140625" style="2"/>
  </cols>
  <sheetData>
    <row r="1" spans="1:15" ht="15" customHeight="1" thickBot="1" x14ac:dyDescent="0.3">
      <c r="A1" s="15" t="str">
        <f>IF(ResultType="Aggregate Impact","MW","kW")</f>
        <v>MW</v>
      </c>
      <c r="B1" s="3"/>
      <c r="I1" s="15">
        <v>10</v>
      </c>
      <c r="J1" s="15">
        <v>30</v>
      </c>
      <c r="K1" s="15">
        <v>50</v>
      </c>
      <c r="L1" s="15">
        <v>70</v>
      </c>
      <c r="M1" s="15">
        <v>90</v>
      </c>
    </row>
    <row r="2" spans="1:15" ht="15" customHeight="1" thickBot="1" x14ac:dyDescent="0.3">
      <c r="A2" s="4" t="s">
        <v>0</v>
      </c>
      <c r="B2" s="6" t="s">
        <v>132</v>
      </c>
      <c r="G2" s="7"/>
    </row>
    <row r="3" spans="1:15" ht="15" customHeight="1" thickBot="1" x14ac:dyDescent="0.3">
      <c r="A3" s="5" t="s">
        <v>1</v>
      </c>
      <c r="B3" s="6" t="s">
        <v>127</v>
      </c>
      <c r="E3" s="18"/>
      <c r="G3" s="7"/>
    </row>
    <row r="4" spans="1:15" ht="15" customHeight="1" thickBot="1" x14ac:dyDescent="0.3">
      <c r="A4" s="5" t="s">
        <v>2</v>
      </c>
      <c r="B4" s="1" t="s">
        <v>119</v>
      </c>
      <c r="E4" s="17"/>
      <c r="G4" s="16"/>
      <c r="I4" s="20"/>
      <c r="J4" s="20"/>
      <c r="K4" s="20"/>
      <c r="L4" s="20"/>
      <c r="M4" s="20"/>
    </row>
    <row r="5" spans="1:15" ht="15" customHeight="1" thickBot="1" x14ac:dyDescent="0.3">
      <c r="A5" s="5" t="s">
        <v>3</v>
      </c>
      <c r="B5" s="8" t="s">
        <v>113</v>
      </c>
      <c r="D5" s="22"/>
      <c r="E5" s="5" t="s">
        <v>77</v>
      </c>
      <c r="F5" s="23">
        <f>AVERAGEIFS(Enrollment!$C:$C,Enrollment!$A:$A,ForecastYr,Enrollment!$B:$B,VLOOKUP(DR_Program,dropdown_menus!$A$2:$B$3,2,FALSE)&amp;IF(NoticeGroup="Day Ahead","-DA",IF(NoticeGroup="Day Of including old TI","-DO old","-DO new")))</f>
        <v>72</v>
      </c>
      <c r="I5" s="20"/>
      <c r="J5" s="20"/>
      <c r="K5" s="20"/>
      <c r="L5" s="20"/>
      <c r="M5" s="20"/>
    </row>
    <row r="6" spans="1:15" ht="15" customHeight="1" x14ac:dyDescent="0.25">
      <c r="A6" s="5"/>
      <c r="E6" s="25" t="s">
        <v>83</v>
      </c>
      <c r="F6" s="24">
        <f>IF(LEFT(DayType,3)="Typ",14,IF(OR(VLOOKUP(DayType,dropdown_menus!$E$1:$F$8,2,FALSE)&lt;4,VLOOKUP(DayType,dropdown_menus!$E$1:$F$8,2,FALSE)&gt;10),17,14))</f>
        <v>14</v>
      </c>
      <c r="G6" s="24" t="s">
        <v>118</v>
      </c>
      <c r="H6" s="24">
        <f>IF(LEFT(DayType,3)="Typ",18,IF(OR(VLOOKUP(DayType,dropdown_menus!$E$1:$F$8,2,FALSE)&lt;4,VLOOKUP(DayType,dropdown_menus!$E$1:$F$8,2,FALSE)&gt;10),21,18))</f>
        <v>18</v>
      </c>
      <c r="I6" s="24"/>
    </row>
    <row r="7" spans="1:15" ht="15" customHeight="1" thickBot="1" x14ac:dyDescent="0.3">
      <c r="A7" s="5"/>
      <c r="D7" s="27"/>
      <c r="E7" s="27"/>
      <c r="F7" s="27"/>
      <c r="G7" s="27"/>
      <c r="H7" s="27"/>
      <c r="I7" s="27"/>
      <c r="J7" s="27"/>
      <c r="K7" s="27"/>
      <c r="L7" s="27"/>
    </row>
    <row r="8" spans="1:15" ht="24.75" customHeight="1" x14ac:dyDescent="0.25">
      <c r="D8" s="30" t="s">
        <v>5</v>
      </c>
      <c r="E8" s="28" t="str">
        <f>"Estimated Reference Load ("&amp;IF(ResultType="Aggregate Impact","MWh","kWh")&amp;"/hour)"</f>
        <v>Estimated Reference Load (MWh/hour)</v>
      </c>
      <c r="F8" s="28" t="str">
        <f>"Estimated Event Day Load ("&amp;IF(ResultType="Aggregate Impact","MWh","kWh")&amp;"/hour)"</f>
        <v>Estimated Event Day Load (MWh/hour)</v>
      </c>
      <c r="G8" s="28" t="str">
        <f>"Estimated Load Impact ("&amp;IF(ResultType="Aggregate Impact","MWh","kWh")&amp;"/hour)"</f>
        <v>Estimated Load Impact (MWh/hour)</v>
      </c>
      <c r="H8" s="28" t="s">
        <v>14</v>
      </c>
      <c r="I8" s="30" t="str">
        <f>"Uncertainty Adjusted Impact ("&amp;IF(ResultType="Aggregate Impact","MWh/hr)- Percentiles","kWh/hr)- Percentiles")</f>
        <v>Uncertainty Adjusted Impact (MWh/hr)- Percentiles</v>
      </c>
      <c r="J8" s="30"/>
      <c r="K8" s="30"/>
      <c r="L8" s="30"/>
      <c r="M8" s="30"/>
    </row>
    <row r="9" spans="1:15" ht="24.75" customHeight="1" thickBot="1" x14ac:dyDescent="0.3">
      <c r="D9" s="31"/>
      <c r="E9" s="29"/>
      <c r="F9" s="29"/>
      <c r="G9" s="29"/>
      <c r="H9" s="29"/>
      <c r="I9" s="31"/>
      <c r="J9" s="31"/>
      <c r="K9" s="31"/>
      <c r="L9" s="31"/>
      <c r="M9" s="31"/>
    </row>
    <row r="10" spans="1:15" ht="15" customHeight="1" thickBot="1" x14ac:dyDescent="0.25">
      <c r="A10" s="4" t="s">
        <v>76</v>
      </c>
      <c r="B10" s="6">
        <v>2016</v>
      </c>
      <c r="D10" s="31"/>
      <c r="E10" s="29"/>
      <c r="F10" s="29"/>
      <c r="G10" s="29"/>
      <c r="H10" s="29"/>
      <c r="I10" s="10" t="s">
        <v>6</v>
      </c>
      <c r="J10" s="10" t="s">
        <v>7</v>
      </c>
      <c r="K10" s="10" t="s">
        <v>8</v>
      </c>
      <c r="L10" s="10" t="s">
        <v>9</v>
      </c>
      <c r="M10" s="10" t="s">
        <v>10</v>
      </c>
    </row>
    <row r="11" spans="1:15" ht="15" customHeight="1" thickBot="1" x14ac:dyDescent="0.3">
      <c r="A11" s="4" t="s">
        <v>73</v>
      </c>
      <c r="B11" s="6" t="s">
        <v>19</v>
      </c>
      <c r="D11" s="11">
        <v>1</v>
      </c>
      <c r="E11" s="12">
        <f ca="1">IFERROR(AVERAGEIFS(OFFSET(Data_ex_Ante!$A:$A, 0, MATCH("cfyhat"&amp;Table!$D11,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8.705411999999999</v>
      </c>
      <c r="F11" s="12">
        <f ca="1">IFERROR(AVERAGEIFS(OFFSET(Data_ex_Ante!$A:$A, 0, MATCH("yhat"&amp;Table!$D11,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8.6457096</v>
      </c>
      <c r="G11" s="12">
        <f t="shared" ref="G11" ca="1" si="0">E11-F11</f>
        <v>5.9702399999999045E-2</v>
      </c>
      <c r="H11" s="12">
        <f ca="1">IFERROR(AVERAGEIFS(OFFSET(Data_ex_Ante!$A:$A, 0, MATCH("temp"&amp;Table!$D11,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72.219309999999993</v>
      </c>
      <c r="I11" s="12">
        <f ca="1">IFERROR($G11+SQRT(AVERAGEIFS(OFFSET(Data_ex_Ante!$A:$A, 0, MATCH("v_impact"&amp;Table!$D11,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-0.13050335377050687</v>
      </c>
      <c r="J11" s="12">
        <f ca="1">IFERROR($G11+SQRT(AVERAGEIFS(OFFSET(Data_ex_Ante!$A:$A, 0, MATCH("v_impact"&amp;Table!$D11,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-1.8128252686134619E-2</v>
      </c>
      <c r="K11" s="12">
        <f ca="1">IFERROR($G11+SQRT(AVERAGEIFS(OFFSET(Data_ex_Ante!$A:$A, 0, MATCH("v_impact"&amp;Table!$D11,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5.9702399999999045E-2</v>
      </c>
      <c r="L11" s="12">
        <f ca="1">IFERROR($G11+SQRT(AVERAGEIFS(OFFSET(Data_ex_Ante!$A:$A, 0, MATCH("v_impact"&amp;Table!$D11,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0.1375330526861327</v>
      </c>
      <c r="M11" s="12">
        <f ca="1">IFERROR($G11+SQRT(AVERAGEIFS(OFFSET(Data_ex_Ante!$A:$A, 0, MATCH("v_impact"&amp;Table!$D11,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0.24990815377050496</v>
      </c>
      <c r="O11" s="18"/>
    </row>
    <row r="12" spans="1:15" ht="15" customHeight="1" thickBot="1" x14ac:dyDescent="0.3">
      <c r="A12" s="4" t="s">
        <v>78</v>
      </c>
      <c r="B12" s="6" t="s">
        <v>4</v>
      </c>
      <c r="D12" s="11">
        <v>2</v>
      </c>
      <c r="E12" s="12">
        <f ca="1">IFERROR(AVERAGEIFS(OFFSET(Data_ex_Ante!$A:$A, 0, MATCH("cfyhat"&amp;Table!$D12,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8.540906399999999</v>
      </c>
      <c r="F12" s="12">
        <f ca="1">IFERROR(AVERAGEIFS(OFFSET(Data_ex_Ante!$A:$A, 0, MATCH("yhat"&amp;Table!$D12,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8.3126663999999995</v>
      </c>
      <c r="G12" s="12">
        <f t="shared" ref="G12:G34" ca="1" si="1">E12-F12</f>
        <v>0.22823999999999955</v>
      </c>
      <c r="H12" s="12">
        <f ca="1">IFERROR(AVERAGEIFS(OFFSET(Data_ex_Ante!$A:$A, 0, MATCH("temp"&amp;Table!$D12,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72.243960000000001</v>
      </c>
      <c r="I12" s="12">
        <f ca="1">IFERROR($G12+SQRT(AVERAGEIFS(OFFSET(Data_ex_Ante!$A:$A, 0, MATCH("v_impact"&amp;Table!$D12,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1.0499129089026366E-2</v>
      </c>
      <c r="J12" s="12">
        <f ca="1">IFERROR($G12+SQRT(AVERAGEIFS(OFFSET(Data_ex_Ante!$A:$A, 0, MATCH("v_impact"&amp;Table!$D12,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0.13914220057225124</v>
      </c>
      <c r="K12" s="12">
        <f ca="1">IFERROR($G12+SQRT(AVERAGEIFS(OFFSET(Data_ex_Ante!$A:$A, 0, MATCH("v_impact"&amp;Table!$D12,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0.22823999999999955</v>
      </c>
      <c r="L12" s="12">
        <f ca="1">IFERROR($G12+SQRT(AVERAGEIFS(OFFSET(Data_ex_Ante!$A:$A, 0, MATCH("v_impact"&amp;Table!$D12,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0.31733779942774787</v>
      </c>
      <c r="M12" s="12">
        <f ca="1">IFERROR($G12+SQRT(AVERAGEIFS(OFFSET(Data_ex_Ante!$A:$A, 0, MATCH("v_impact"&amp;Table!$D12,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0.44598087091097272</v>
      </c>
    </row>
    <row r="13" spans="1:15" ht="15" customHeight="1" thickBot="1" x14ac:dyDescent="0.3">
      <c r="A13" s="4" t="s">
        <v>79</v>
      </c>
      <c r="B13" s="6" t="s">
        <v>129</v>
      </c>
      <c r="D13" s="11">
        <v>3</v>
      </c>
      <c r="E13" s="12">
        <f ca="1">IFERROR(AVERAGEIFS(OFFSET(Data_ex_Ante!$A:$A, 0, MATCH("cfyhat"&amp;Table!$D13,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8.8545312000000003</v>
      </c>
      <c r="F13" s="12">
        <f ca="1">IFERROR(AVERAGEIFS(OFFSET(Data_ex_Ante!$A:$A, 0, MATCH("yhat"&amp;Table!$D13,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8.5632191999999989</v>
      </c>
      <c r="G13" s="12">
        <f t="shared" ca="1" si="1"/>
        <v>0.29131200000000135</v>
      </c>
      <c r="H13" s="12">
        <f ca="1">IFERROR(AVERAGEIFS(OFFSET(Data_ex_Ante!$A:$A, 0, MATCH("temp"&amp;Table!$D13,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71.740489999999994</v>
      </c>
      <c r="I13" s="12">
        <f ca="1">IFERROR($G13+SQRT(AVERAGEIFS(OFFSET(Data_ex_Ante!$A:$A, 0, MATCH("v_impact"&amp;Table!$D13,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4.0065190947339069E-2</v>
      </c>
      <c r="J13" s="12">
        <f ca="1">IFERROR($G13+SQRT(AVERAGEIFS(OFFSET(Data_ex_Ante!$A:$A, 0, MATCH("v_impact"&amp;Table!$D13,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0.18850384227480987</v>
      </c>
      <c r="K13" s="12">
        <f ca="1">IFERROR($G13+SQRT(AVERAGEIFS(OFFSET(Data_ex_Ante!$A:$A, 0, MATCH("v_impact"&amp;Table!$D13,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0.29131200000000135</v>
      </c>
      <c r="L13" s="12">
        <f ca="1">IFERROR($G13+SQRT(AVERAGEIFS(OFFSET(Data_ex_Ante!$A:$A, 0, MATCH("v_impact"&amp;Table!$D13,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0.39412015772519282</v>
      </c>
      <c r="M13" s="12">
        <f ca="1">IFERROR($G13+SQRT(AVERAGEIFS(OFFSET(Data_ex_Ante!$A:$A, 0, MATCH("v_impact"&amp;Table!$D13,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0.54255880905266363</v>
      </c>
    </row>
    <row r="14" spans="1:15" ht="15" customHeight="1" x14ac:dyDescent="0.25">
      <c r="D14" s="11">
        <v>4</v>
      </c>
      <c r="E14" s="12">
        <f ca="1">IFERROR(AVERAGEIFS(OFFSET(Data_ex_Ante!$A:$A, 0, MATCH("cfyhat"&amp;Table!$D14,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10.184651999999998</v>
      </c>
      <c r="F14" s="12">
        <f ca="1">IFERROR(AVERAGEIFS(OFFSET(Data_ex_Ante!$A:$A, 0, MATCH("yhat"&amp;Table!$D14,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10.4329728</v>
      </c>
      <c r="G14" s="12">
        <f t="shared" ca="1" si="1"/>
        <v>-0.2483208000000019</v>
      </c>
      <c r="H14" s="12">
        <f ca="1">IFERROR(AVERAGEIFS(OFFSET(Data_ex_Ante!$A:$A, 0, MATCH("temp"&amp;Table!$D14,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71.490489999999994</v>
      </c>
      <c r="I14" s="12">
        <f ca="1">IFERROR($G14+SQRT(AVERAGEIFS(OFFSET(Data_ex_Ante!$A:$A, 0, MATCH("v_impact"&amp;Table!$D14,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-0.51816978274288461</v>
      </c>
      <c r="J14" s="12">
        <f ca="1">IFERROR($G14+SQRT(AVERAGEIFS(OFFSET(Data_ex_Ante!$A:$A, 0, MATCH("v_impact"&amp;Table!$D14,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-0.35874081641500749</v>
      </c>
      <c r="K14" s="12">
        <f ca="1">IFERROR($G14+SQRT(AVERAGEIFS(OFFSET(Data_ex_Ante!$A:$A, 0, MATCH("v_impact"&amp;Table!$D14,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-0.2483208000000019</v>
      </c>
      <c r="L14" s="12">
        <f ca="1">IFERROR($G14+SQRT(AVERAGEIFS(OFFSET(Data_ex_Ante!$A:$A, 0, MATCH("v_impact"&amp;Table!$D14,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-0.1379007835849963</v>
      </c>
      <c r="M14" s="12">
        <f ca="1">IFERROR($G14+SQRT(AVERAGEIFS(OFFSET(Data_ex_Ante!$A:$A, 0, MATCH("v_impact"&amp;Table!$D14,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2.1528182742880764E-2</v>
      </c>
    </row>
    <row r="15" spans="1:15" ht="15" customHeight="1" x14ac:dyDescent="0.25">
      <c r="D15" s="11">
        <v>5</v>
      </c>
      <c r="E15" s="12">
        <f ca="1">IFERROR(AVERAGEIFS(OFFSET(Data_ex_Ante!$A:$A, 0, MATCH("cfyhat"&amp;Table!$D15,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13.099492799999998</v>
      </c>
      <c r="F15" s="12">
        <f ca="1">IFERROR(AVERAGEIFS(OFFSET(Data_ex_Ante!$A:$A, 0, MATCH("yhat"&amp;Table!$D15,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13.199831999999999</v>
      </c>
      <c r="G15" s="12">
        <f t="shared" ca="1" si="1"/>
        <v>-0.10033920000000052</v>
      </c>
      <c r="H15" s="12">
        <f ca="1">IFERROR(AVERAGEIFS(OFFSET(Data_ex_Ante!$A:$A, 0, MATCH("temp"&amp;Table!$D15,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70.724239999999995</v>
      </c>
      <c r="I15" s="12">
        <f ca="1">IFERROR($G15+SQRT(AVERAGEIFS(OFFSET(Data_ex_Ante!$A:$A, 0, MATCH("v_impact"&amp;Table!$D15,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-0.29835279059225106</v>
      </c>
      <c r="J15" s="12">
        <f ca="1">IFERROR($G15+SQRT(AVERAGEIFS(OFFSET(Data_ex_Ante!$A:$A, 0, MATCH("v_impact"&amp;Table!$D15,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-0.18136475622536374</v>
      </c>
      <c r="K15" s="12">
        <f ca="1">IFERROR($G15+SQRT(AVERAGEIFS(OFFSET(Data_ex_Ante!$A:$A, 0, MATCH("v_impact"&amp;Table!$D15,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-0.10033920000000052</v>
      </c>
      <c r="L15" s="12">
        <f ca="1">IFERROR($G15+SQRT(AVERAGEIFS(OFFSET(Data_ex_Ante!$A:$A, 0, MATCH("v_impact"&amp;Table!$D15,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-1.9313643774637304E-2</v>
      </c>
      <c r="M15" s="12">
        <f ca="1">IFERROR($G15+SQRT(AVERAGEIFS(OFFSET(Data_ex_Ante!$A:$A, 0, MATCH("v_impact"&amp;Table!$D15,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9.7674390592250054E-2</v>
      </c>
    </row>
    <row r="16" spans="1:15" ht="15" customHeight="1" x14ac:dyDescent="0.25">
      <c r="D16" s="11">
        <v>6</v>
      </c>
      <c r="E16" s="12">
        <f ca="1">IFERROR(AVERAGEIFS(OFFSET(Data_ex_Ante!$A:$A, 0, MATCH("cfyhat"&amp;Table!$D16,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15.489539999999998</v>
      </c>
      <c r="F16" s="12">
        <f ca="1">IFERROR(AVERAGEIFS(OFFSET(Data_ex_Ante!$A:$A, 0, MATCH("yhat"&amp;Table!$D16,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15.769555199999999</v>
      </c>
      <c r="G16" s="12">
        <f t="shared" ca="1" si="1"/>
        <v>-0.28001520000000113</v>
      </c>
      <c r="H16" s="12">
        <f ca="1">IFERROR(AVERAGEIFS(OFFSET(Data_ex_Ante!$A:$A, 0, MATCH("temp"&amp;Table!$D16,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70.720759999999999</v>
      </c>
      <c r="I16" s="12">
        <f ca="1">IFERROR($G16+SQRT(AVERAGEIFS(OFFSET(Data_ex_Ante!$A:$A, 0, MATCH("v_impact"&amp;Table!$D16,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-0.49554157751540373</v>
      </c>
      <c r="J16" s="12">
        <f ca="1">IFERROR($G16+SQRT(AVERAGEIFS(OFFSET(Data_ex_Ante!$A:$A, 0, MATCH("v_impact"&amp;Table!$D16,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-0.36820684668037068</v>
      </c>
      <c r="K16" s="12">
        <f ca="1">IFERROR($G16+SQRT(AVERAGEIFS(OFFSET(Data_ex_Ante!$A:$A, 0, MATCH("v_impact"&amp;Table!$D16,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-0.28001520000000113</v>
      </c>
      <c r="L16" s="12">
        <f ca="1">IFERROR($G16+SQRT(AVERAGEIFS(OFFSET(Data_ex_Ante!$A:$A, 0, MATCH("v_impact"&amp;Table!$D16,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-0.19182355331963158</v>
      </c>
      <c r="M16" s="12">
        <f ca="1">IFERROR($G16+SQRT(AVERAGEIFS(OFFSET(Data_ex_Ante!$A:$A, 0, MATCH("v_impact"&amp;Table!$D16,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-6.4488822484598557E-2</v>
      </c>
    </row>
    <row r="17" spans="4:13" ht="15" customHeight="1" x14ac:dyDescent="0.25">
      <c r="D17" s="11">
        <v>7</v>
      </c>
      <c r="E17" s="12">
        <f ca="1">IFERROR(AVERAGEIFS(OFFSET(Data_ex_Ante!$A:$A, 0, MATCH("cfyhat"&amp;Table!$D17,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16.233515999999998</v>
      </c>
      <c r="F17" s="12">
        <f ca="1">IFERROR(AVERAGEIFS(OFFSET(Data_ex_Ante!$A:$A, 0, MATCH("yhat"&amp;Table!$D17,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16.012591199999999</v>
      </c>
      <c r="G17" s="12">
        <f t="shared" ca="1" si="1"/>
        <v>0.22092479999999881</v>
      </c>
      <c r="H17" s="12">
        <f ca="1">IFERROR(AVERAGEIFS(OFFSET(Data_ex_Ante!$A:$A, 0, MATCH("temp"&amp;Table!$D17,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70.967290000000006</v>
      </c>
      <c r="I17" s="12">
        <f ca="1">IFERROR($G17+SQRT(AVERAGEIFS(OFFSET(Data_ex_Ante!$A:$A, 0, MATCH("v_impact"&amp;Table!$D17,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6.4025197197086464E-2</v>
      </c>
      <c r="J17" s="12">
        <f ca="1">IFERROR($G17+SQRT(AVERAGEIFS(OFFSET(Data_ex_Ante!$A:$A, 0, MATCH("v_impact"&amp;Table!$D17,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0.15672275431908955</v>
      </c>
      <c r="K17" s="12">
        <f ca="1">IFERROR($G17+SQRT(AVERAGEIFS(OFFSET(Data_ex_Ante!$A:$A, 0, MATCH("v_impact"&amp;Table!$D17,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0.22092479999999881</v>
      </c>
      <c r="L17" s="12">
        <f ca="1">IFERROR($G17+SQRT(AVERAGEIFS(OFFSET(Data_ex_Ante!$A:$A, 0, MATCH("v_impact"&amp;Table!$D17,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0.28512684568090807</v>
      </c>
      <c r="M17" s="12">
        <f ca="1">IFERROR($G17+SQRT(AVERAGEIFS(OFFSET(Data_ex_Ante!$A:$A, 0, MATCH("v_impact"&amp;Table!$D17,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0.37782440280291119</v>
      </c>
    </row>
    <row r="18" spans="4:13" ht="15" customHeight="1" x14ac:dyDescent="0.25">
      <c r="D18" s="11">
        <v>8</v>
      </c>
      <c r="E18" s="12">
        <f ca="1">IFERROR(AVERAGEIFS(OFFSET(Data_ex_Ante!$A:$A, 0, MATCH("cfyhat"&amp;Table!$D18,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18.0560376</v>
      </c>
      <c r="F18" s="12">
        <f ca="1">IFERROR(AVERAGEIFS(OFFSET(Data_ex_Ante!$A:$A, 0, MATCH("yhat"&amp;Table!$D18,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17.826875999999999</v>
      </c>
      <c r="G18" s="12">
        <f t="shared" ca="1" si="1"/>
        <v>0.22916160000000119</v>
      </c>
      <c r="H18" s="12">
        <f ca="1">IFERROR(AVERAGEIFS(OFFSET(Data_ex_Ante!$A:$A, 0, MATCH("temp"&amp;Table!$D18,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70.707629999999995</v>
      </c>
      <c r="I18" s="12">
        <f ca="1">IFERROR($G18+SQRT(AVERAGEIFS(OFFSET(Data_ex_Ante!$A:$A, 0, MATCH("v_impact"&amp;Table!$D18,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7.0889278432623132E-2</v>
      </c>
      <c r="J18" s="12">
        <f ca="1">IFERROR($G18+SQRT(AVERAGEIFS(OFFSET(Data_ex_Ante!$A:$A, 0, MATCH("v_impact"&amp;Table!$D18,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0.16439784892756221</v>
      </c>
      <c r="K18" s="12">
        <f ca="1">IFERROR($G18+SQRT(AVERAGEIFS(OFFSET(Data_ex_Ante!$A:$A, 0, MATCH("v_impact"&amp;Table!$D18,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0.22916160000000119</v>
      </c>
      <c r="L18" s="12">
        <f ca="1">IFERROR($G18+SQRT(AVERAGEIFS(OFFSET(Data_ex_Ante!$A:$A, 0, MATCH("v_impact"&amp;Table!$D18,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0.29392535107244011</v>
      </c>
      <c r="M18" s="12">
        <f ca="1">IFERROR($G18+SQRT(AVERAGEIFS(OFFSET(Data_ex_Ante!$A:$A, 0, MATCH("v_impact"&amp;Table!$D18,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0.38743392156737921</v>
      </c>
    </row>
    <row r="19" spans="4:13" ht="15" customHeight="1" x14ac:dyDescent="0.25">
      <c r="D19" s="11">
        <v>9</v>
      </c>
      <c r="E19" s="12">
        <f ca="1">IFERROR(AVERAGEIFS(OFFSET(Data_ex_Ante!$A:$A, 0, MATCH("cfyhat"&amp;Table!$D19,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19.812362399999998</v>
      </c>
      <c r="F19" s="12">
        <f ca="1">IFERROR(AVERAGEIFS(OFFSET(Data_ex_Ante!$A:$A, 0, MATCH("yhat"&amp;Table!$D19,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19.615809599999999</v>
      </c>
      <c r="G19" s="12">
        <f t="shared" ca="1" si="1"/>
        <v>0.19655279999999919</v>
      </c>
      <c r="H19" s="12">
        <f ca="1">IFERROR(AVERAGEIFS(OFFSET(Data_ex_Ante!$A:$A, 0, MATCH("temp"&amp;Table!$D19,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72.788749999999993</v>
      </c>
      <c r="I19" s="12">
        <f ca="1">IFERROR($G19+SQRT(AVERAGEIFS(OFFSET(Data_ex_Ante!$A:$A, 0, MATCH("v_impact"&amp;Table!$D19,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8.1825448412511381E-3</v>
      </c>
      <c r="J19" s="12">
        <f ca="1">IFERROR($G19+SQRT(AVERAGEIFS(OFFSET(Data_ex_Ante!$A:$A, 0, MATCH("v_impact"&amp;Table!$D19,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0.11947321846773803</v>
      </c>
      <c r="K19" s="12">
        <f ca="1">IFERROR($G19+SQRT(AVERAGEIFS(OFFSET(Data_ex_Ante!$A:$A, 0, MATCH("v_impact"&amp;Table!$D19,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0.19655279999999919</v>
      </c>
      <c r="L19" s="12">
        <f ca="1">IFERROR($G19+SQRT(AVERAGEIFS(OFFSET(Data_ex_Ante!$A:$A, 0, MATCH("v_impact"&amp;Table!$D19,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0.27363238153226033</v>
      </c>
      <c r="M19" s="12">
        <f ca="1">IFERROR($G19+SQRT(AVERAGEIFS(OFFSET(Data_ex_Ante!$A:$A, 0, MATCH("v_impact"&amp;Table!$D19,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0.38492305515874725</v>
      </c>
    </row>
    <row r="20" spans="4:13" ht="15" customHeight="1" x14ac:dyDescent="0.25">
      <c r="D20" s="11">
        <v>10</v>
      </c>
      <c r="E20" s="12">
        <f ca="1">IFERROR(AVERAGEIFS(OFFSET(Data_ex_Ante!$A:$A, 0, MATCH("cfyhat"&amp;Table!$D20,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20.7347112</v>
      </c>
      <c r="F20" s="12">
        <f ca="1">IFERROR(AVERAGEIFS(OFFSET(Data_ex_Ante!$A:$A, 0, MATCH("yhat"&amp;Table!$D20,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20.433744000000001</v>
      </c>
      <c r="G20" s="12">
        <f t="shared" ca="1" si="1"/>
        <v>0.30096719999999877</v>
      </c>
      <c r="H20" s="12">
        <f ca="1">IFERROR(AVERAGEIFS(OFFSET(Data_ex_Ante!$A:$A, 0, MATCH("temp"&amp;Table!$D20,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75.799729999999997</v>
      </c>
      <c r="I20" s="12">
        <f ca="1">IFERROR($G20+SQRT(AVERAGEIFS(OFFSET(Data_ex_Ante!$A:$A, 0, MATCH("v_impact"&amp;Table!$D20,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-3.5107228152749581E-2</v>
      </c>
      <c r="J20" s="12">
        <f ca="1">IFERROR($G20+SQRT(AVERAGEIFS(OFFSET(Data_ex_Ante!$A:$A, 0, MATCH("v_impact"&amp;Table!$D20,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0.16344826812895072</v>
      </c>
      <c r="K20" s="12">
        <f ca="1">IFERROR($G20+SQRT(AVERAGEIFS(OFFSET(Data_ex_Ante!$A:$A, 0, MATCH("v_impact"&amp;Table!$D20,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0.30096719999999877</v>
      </c>
      <c r="L20" s="12">
        <f ca="1">IFERROR($G20+SQRT(AVERAGEIFS(OFFSET(Data_ex_Ante!$A:$A, 0, MATCH("v_impact"&amp;Table!$D20,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0.43848613187104679</v>
      </c>
      <c r="M20" s="12">
        <f ca="1">IFERROR($G20+SQRT(AVERAGEIFS(OFFSET(Data_ex_Ante!$A:$A, 0, MATCH("v_impact"&amp;Table!$D20,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0.63704162815274712</v>
      </c>
    </row>
    <row r="21" spans="4:13" ht="15" customHeight="1" x14ac:dyDescent="0.25">
      <c r="D21" s="11">
        <v>11</v>
      </c>
      <c r="E21" s="12">
        <f ca="1">IFERROR(AVERAGEIFS(OFFSET(Data_ex_Ante!$A:$A, 0, MATCH("cfyhat"&amp;Table!$D21,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20.989454399999996</v>
      </c>
      <c r="F21" s="12">
        <f ca="1">IFERROR(AVERAGEIFS(OFFSET(Data_ex_Ante!$A:$A, 0, MATCH("yhat"&amp;Table!$D21,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20.773043999999999</v>
      </c>
      <c r="G21" s="12">
        <f t="shared" ca="1" si="1"/>
        <v>0.21641039999999734</v>
      </c>
      <c r="H21" s="12">
        <f ca="1">IFERROR(AVERAGEIFS(OFFSET(Data_ex_Ante!$A:$A, 0, MATCH("temp"&amp;Table!$D21,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78.595759999999999</v>
      </c>
      <c r="I21" s="12">
        <f ca="1">IFERROR($G21+SQRT(AVERAGEIFS(OFFSET(Data_ex_Ante!$A:$A, 0, MATCH("v_impact"&amp;Table!$D21,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-1.6925368642366934E-2</v>
      </c>
      <c r="J21" s="12">
        <f ca="1">IFERROR($G21+SQRT(AVERAGEIFS(OFFSET(Data_ex_Ante!$A:$A, 0, MATCH("v_impact"&amp;Table!$D21,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0.12093129482861653</v>
      </c>
      <c r="K21" s="12">
        <f ca="1">IFERROR($G21+SQRT(AVERAGEIFS(OFFSET(Data_ex_Ante!$A:$A, 0, MATCH("v_impact"&amp;Table!$D21,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0.21641039999999734</v>
      </c>
      <c r="L21" s="12">
        <f ca="1">IFERROR($G21+SQRT(AVERAGEIFS(OFFSET(Data_ex_Ante!$A:$A, 0, MATCH("v_impact"&amp;Table!$D21,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0.31188950517137815</v>
      </c>
      <c r="M21" s="12">
        <f ca="1">IFERROR($G21+SQRT(AVERAGEIFS(OFFSET(Data_ex_Ante!$A:$A, 0, MATCH("v_impact"&amp;Table!$D21,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0.44974616864236161</v>
      </c>
    </row>
    <row r="22" spans="4:13" ht="15" customHeight="1" x14ac:dyDescent="0.25">
      <c r="D22" s="11">
        <v>12</v>
      </c>
      <c r="E22" s="12">
        <f ca="1">IFERROR(AVERAGEIFS(OFFSET(Data_ex_Ante!$A:$A, 0, MATCH("cfyhat"&amp;Table!$D22,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20.832969599999995</v>
      </c>
      <c r="F22" s="12">
        <f ca="1">IFERROR(AVERAGEIFS(OFFSET(Data_ex_Ante!$A:$A, 0, MATCH("yhat"&amp;Table!$D22,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20.876572799999998</v>
      </c>
      <c r="G22" s="12">
        <f t="shared" ca="1" si="1"/>
        <v>-4.3603200000003284E-2</v>
      </c>
      <c r="H22" s="12">
        <f ca="1">IFERROR(AVERAGEIFS(OFFSET(Data_ex_Ante!$A:$A, 0, MATCH("temp"&amp;Table!$D22,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79.379369999999994</v>
      </c>
      <c r="I22" s="12">
        <f ca="1">IFERROR($G22+SQRT(AVERAGEIFS(OFFSET(Data_ex_Ante!$A:$A, 0, MATCH("v_impact"&amp;Table!$D22,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-0.25350688665661719</v>
      </c>
      <c r="J22" s="12">
        <f ca="1">IFERROR($G22+SQRT(AVERAGEIFS(OFFSET(Data_ex_Ante!$A:$A, 0, MATCH("v_impact"&amp;Table!$D22,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-0.12949408715697858</v>
      </c>
      <c r="K22" s="12">
        <f ca="1">IFERROR($G22+SQRT(AVERAGEIFS(OFFSET(Data_ex_Ante!$A:$A, 0, MATCH("v_impact"&amp;Table!$D22,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-4.3603200000003284E-2</v>
      </c>
      <c r="L22" s="12">
        <f ca="1">IFERROR($G22+SQRT(AVERAGEIFS(OFFSET(Data_ex_Ante!$A:$A, 0, MATCH("v_impact"&amp;Table!$D22,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4.2287687156971968E-2</v>
      </c>
      <c r="M22" s="12">
        <f ca="1">IFERROR($G22+SQRT(AVERAGEIFS(OFFSET(Data_ex_Ante!$A:$A, 0, MATCH("v_impact"&amp;Table!$D22,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0.16630048665661062</v>
      </c>
    </row>
    <row r="23" spans="4:13" ht="15" customHeight="1" x14ac:dyDescent="0.25">
      <c r="D23" s="11">
        <v>13</v>
      </c>
      <c r="E23" s="12">
        <f ca="1">IFERROR(AVERAGEIFS(OFFSET(Data_ex_Ante!$A:$A, 0, MATCH("cfyhat"&amp;Table!$D23,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20.861654399999999</v>
      </c>
      <c r="F23" s="12">
        <f ca="1">IFERROR(AVERAGEIFS(OFFSET(Data_ex_Ante!$A:$A, 0, MATCH("yhat"&amp;Table!$D23,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20.558548799999997</v>
      </c>
      <c r="G23" s="12">
        <f t="shared" ca="1" si="1"/>
        <v>0.30310560000000208</v>
      </c>
      <c r="H23" s="12">
        <f ca="1">IFERROR(AVERAGEIFS(OFFSET(Data_ex_Ante!$A:$A, 0, MATCH("temp"&amp;Table!$D23,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80.384860000000003</v>
      </c>
      <c r="I23" s="12">
        <f ca="1">IFERROR($G23+SQRT(AVERAGEIFS(OFFSET(Data_ex_Ante!$A:$A, 0, MATCH("v_impact"&amp;Table!$D23,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8.7727174765536181E-2</v>
      </c>
      <c r="J23" s="12">
        <f ca="1">IFERROR($G23+SQRT(AVERAGEIFS(OFFSET(Data_ex_Ante!$A:$A, 0, MATCH("v_impact"&amp;Table!$D23,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0.21497449419373035</v>
      </c>
      <c r="K23" s="12">
        <f ca="1">IFERROR($G23+SQRT(AVERAGEIFS(OFFSET(Data_ex_Ante!$A:$A, 0, MATCH("v_impact"&amp;Table!$D23,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0.30310560000000208</v>
      </c>
      <c r="L23" s="12">
        <f ca="1">IFERROR($G23+SQRT(AVERAGEIFS(OFFSET(Data_ex_Ante!$A:$A, 0, MATCH("v_impact"&amp;Table!$D23,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0.39123670580627379</v>
      </c>
      <c r="M23" s="12">
        <f ca="1">IFERROR($G23+SQRT(AVERAGEIFS(OFFSET(Data_ex_Ante!$A:$A, 0, MATCH("v_impact"&amp;Table!$D23,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0.51848402523446802</v>
      </c>
    </row>
    <row r="24" spans="4:13" ht="15" customHeight="1" x14ac:dyDescent="0.25">
      <c r="D24" s="11">
        <v>14</v>
      </c>
      <c r="E24" s="12">
        <f ca="1">IFERROR(AVERAGEIFS(OFFSET(Data_ex_Ante!$A:$A, 0, MATCH("cfyhat"&amp;Table!$D24,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20.651630399999998</v>
      </c>
      <c r="F24" s="12">
        <f ca="1">IFERROR(AVERAGEIFS(OFFSET(Data_ex_Ante!$A:$A, 0, MATCH("yhat"&amp;Table!$D24,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19.589284799999998</v>
      </c>
      <c r="G24" s="12">
        <f t="shared" ca="1" si="1"/>
        <v>1.0623456000000004</v>
      </c>
      <c r="H24" s="12">
        <f ca="1">IFERROR(AVERAGEIFS(OFFSET(Data_ex_Ante!$A:$A, 0, MATCH("temp"&amp;Table!$D24,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80.12097</v>
      </c>
      <c r="I24" s="12">
        <f ca="1">IFERROR($G24+SQRT(AVERAGEIFS(OFFSET(Data_ex_Ante!$A:$A, 0, MATCH("v_impact"&amp;Table!$D24,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0.84114033854510195</v>
      </c>
      <c r="J24" s="12">
        <f ca="1">IFERROR($G24+SQRT(AVERAGEIFS(OFFSET(Data_ex_Ante!$A:$A, 0, MATCH("v_impact"&amp;Table!$D24,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0.97183020004309717</v>
      </c>
      <c r="K24" s="12">
        <f ca="1">IFERROR($G24+SQRT(AVERAGEIFS(OFFSET(Data_ex_Ante!$A:$A, 0, MATCH("v_impact"&amp;Table!$D24,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1.0623456000000004</v>
      </c>
      <c r="L24" s="12">
        <f ca="1">IFERROR($G24+SQRT(AVERAGEIFS(OFFSET(Data_ex_Ante!$A:$A, 0, MATCH("v_impact"&amp;Table!$D24,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1.1528609999569037</v>
      </c>
      <c r="M24" s="12">
        <f ca="1">IFERROR($G24+SQRT(AVERAGEIFS(OFFSET(Data_ex_Ante!$A:$A, 0, MATCH("v_impact"&amp;Table!$D24,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1.2835508614548989</v>
      </c>
    </row>
    <row r="25" spans="4:13" ht="15" customHeight="1" x14ac:dyDescent="0.25">
      <c r="D25" s="11">
        <v>15</v>
      </c>
      <c r="E25" s="12">
        <f ca="1">IFERROR(AVERAGEIFS(OFFSET(Data_ex_Ante!$A:$A, 0, MATCH("cfyhat"&amp;Table!$D25,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20.637100799999999</v>
      </c>
      <c r="F25" s="12">
        <f ca="1">IFERROR(AVERAGEIFS(OFFSET(Data_ex_Ante!$A:$A, 0, MATCH("yhat"&amp;Table!$D25,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19.574748</v>
      </c>
      <c r="G25" s="12">
        <f t="shared" ca="1" si="1"/>
        <v>1.0623527999999993</v>
      </c>
      <c r="H25" s="12">
        <f ca="1">IFERROR(AVERAGEIFS(OFFSET(Data_ex_Ante!$A:$A, 0, MATCH("temp"&amp;Table!$D25,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80.844859999999997</v>
      </c>
      <c r="I25" s="12">
        <f ca="1">IFERROR($G25+SQRT(AVERAGEIFS(OFFSET(Data_ex_Ante!$A:$A, 0, MATCH("v_impact"&amp;Table!$D25,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0.83952138980285329</v>
      </c>
      <c r="J25" s="12">
        <f ca="1">IFERROR($G25+SQRT(AVERAGEIFS(OFFSET(Data_ex_Ante!$A:$A, 0, MATCH("v_impact"&amp;Table!$D25,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0.97117199315889335</v>
      </c>
      <c r="K25" s="12">
        <f ca="1">IFERROR($G25+SQRT(AVERAGEIFS(OFFSET(Data_ex_Ante!$A:$A, 0, MATCH("v_impact"&amp;Table!$D25,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1.0623527999999993</v>
      </c>
      <c r="L25" s="12">
        <f ca="1">IFERROR($G25+SQRT(AVERAGEIFS(OFFSET(Data_ex_Ante!$A:$A, 0, MATCH("v_impact"&amp;Table!$D25,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1.1535336068411053</v>
      </c>
      <c r="M25" s="12">
        <f ca="1">IFERROR($G25+SQRT(AVERAGEIFS(OFFSET(Data_ex_Ante!$A:$A, 0, MATCH("v_impact"&amp;Table!$D25,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1.2851842101971453</v>
      </c>
    </row>
    <row r="26" spans="4:13" ht="15" customHeight="1" x14ac:dyDescent="0.25">
      <c r="D26" s="11">
        <v>16</v>
      </c>
      <c r="E26" s="12">
        <f ca="1">IFERROR(AVERAGEIFS(OFFSET(Data_ex_Ante!$A:$A, 0, MATCH("cfyhat"&amp;Table!$D26,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20.106727200000002</v>
      </c>
      <c r="F26" s="12">
        <f ca="1">IFERROR(AVERAGEIFS(OFFSET(Data_ex_Ante!$A:$A, 0, MATCH("yhat"&amp;Table!$D26,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19.054684799999997</v>
      </c>
      <c r="G26" s="12">
        <f t="shared" ca="1" si="1"/>
        <v>1.0520424000000048</v>
      </c>
      <c r="H26" s="12">
        <f ca="1">IFERROR(AVERAGEIFS(OFFSET(Data_ex_Ante!$A:$A, 0, MATCH("temp"&amp;Table!$D26,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81.604159999999993</v>
      </c>
      <c r="I26" s="12">
        <f ca="1">IFERROR($G26+SQRT(AVERAGEIFS(OFFSET(Data_ex_Ante!$A:$A, 0, MATCH("v_impact"&amp;Table!$D26,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0.82818911403804163</v>
      </c>
      <c r="J26" s="12">
        <f ca="1">IFERROR($G26+SQRT(AVERAGEIFS(OFFSET(Data_ex_Ante!$A:$A, 0, MATCH("v_impact"&amp;Table!$D26,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0.96044344987898622</v>
      </c>
      <c r="K26" s="12">
        <f ca="1">IFERROR($G26+SQRT(AVERAGEIFS(OFFSET(Data_ex_Ante!$A:$A, 0, MATCH("v_impact"&amp;Table!$D26,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1.0520424000000048</v>
      </c>
      <c r="L26" s="12">
        <f ca="1">IFERROR($G26+SQRT(AVERAGEIFS(OFFSET(Data_ex_Ante!$A:$A, 0, MATCH("v_impact"&amp;Table!$D26,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1.1436413501210234</v>
      </c>
      <c r="M26" s="12">
        <f ca="1">IFERROR($G26+SQRT(AVERAGEIFS(OFFSET(Data_ex_Ante!$A:$A, 0, MATCH("v_impact"&amp;Table!$D26,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1.2758956859619679</v>
      </c>
    </row>
    <row r="27" spans="4:13" ht="15" customHeight="1" x14ac:dyDescent="0.25">
      <c r="D27" s="11">
        <v>17</v>
      </c>
      <c r="E27" s="12">
        <f ca="1">IFERROR(AVERAGEIFS(OFFSET(Data_ex_Ante!$A:$A, 0, MATCH("cfyhat"&amp;Table!$D27,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18.885628799999999</v>
      </c>
      <c r="F27" s="12">
        <f ca="1">IFERROR(AVERAGEIFS(OFFSET(Data_ex_Ante!$A:$A, 0, MATCH("yhat"&amp;Table!$D27,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18.054280799999997</v>
      </c>
      <c r="G27" s="12">
        <f t="shared" ca="1" si="1"/>
        <v>0.83134800000000197</v>
      </c>
      <c r="H27" s="12">
        <f ca="1">IFERROR(AVERAGEIFS(OFFSET(Data_ex_Ante!$A:$A, 0, MATCH("temp"&amp;Table!$D27,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80.834450000000004</v>
      </c>
      <c r="I27" s="12">
        <f ca="1">IFERROR($G27+SQRT(AVERAGEIFS(OFFSET(Data_ex_Ante!$A:$A, 0, MATCH("v_impact"&amp;Table!$D27,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0.6151272405863466</v>
      </c>
      <c r="J27" s="12">
        <f ca="1">IFERROR($G27+SQRT(AVERAGEIFS(OFFSET(Data_ex_Ante!$A:$A, 0, MATCH("v_impact"&amp;Table!$D27,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0.74287221787534052</v>
      </c>
      <c r="K27" s="12">
        <f ca="1">IFERROR($G27+SQRT(AVERAGEIFS(OFFSET(Data_ex_Ante!$A:$A, 0, MATCH("v_impact"&amp;Table!$D27,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0.83134800000000197</v>
      </c>
      <c r="L27" s="12">
        <f ca="1">IFERROR($G27+SQRT(AVERAGEIFS(OFFSET(Data_ex_Ante!$A:$A, 0, MATCH("v_impact"&amp;Table!$D27,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0.91982378212466342</v>
      </c>
      <c r="M27" s="12">
        <f ca="1">IFERROR($G27+SQRT(AVERAGEIFS(OFFSET(Data_ex_Ante!$A:$A, 0, MATCH("v_impact"&amp;Table!$D27,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1.0475687594136573</v>
      </c>
    </row>
    <row r="28" spans="4:13" ht="15" customHeight="1" x14ac:dyDescent="0.25">
      <c r="D28" s="11">
        <v>18</v>
      </c>
      <c r="E28" s="12">
        <f ca="1">IFERROR(AVERAGEIFS(OFFSET(Data_ex_Ante!$A:$A, 0, MATCH("cfyhat"&amp;Table!$D28,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13.3991712</v>
      </c>
      <c r="F28" s="12">
        <f ca="1">IFERROR(AVERAGEIFS(OFFSET(Data_ex_Ante!$A:$A, 0, MATCH("yhat"&amp;Table!$D28,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12.7738944</v>
      </c>
      <c r="G28" s="12">
        <f t="shared" ca="1" si="1"/>
        <v>0.62527679999999997</v>
      </c>
      <c r="H28" s="12">
        <f ca="1">IFERROR(AVERAGEIFS(OFFSET(Data_ex_Ante!$A:$A, 0, MATCH("temp"&amp;Table!$D28,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80.587919999999997</v>
      </c>
      <c r="I28" s="12">
        <f ca="1">IFERROR($G28+SQRT(AVERAGEIFS(OFFSET(Data_ex_Ante!$A:$A, 0, MATCH("v_impact"&amp;Table!$D28,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0.41373555203987722</v>
      </c>
      <c r="J28" s="12">
        <f ca="1">IFERROR($G28+SQRT(AVERAGEIFS(OFFSET(Data_ex_Ante!$A:$A, 0, MATCH("v_impact"&amp;Table!$D28,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0.53871583603126094</v>
      </c>
      <c r="K28" s="12">
        <f ca="1">IFERROR($G28+SQRT(AVERAGEIFS(OFFSET(Data_ex_Ante!$A:$A, 0, MATCH("v_impact"&amp;Table!$D28,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0.62527679999999997</v>
      </c>
      <c r="L28" s="12">
        <f ca="1">IFERROR($G28+SQRT(AVERAGEIFS(OFFSET(Data_ex_Ante!$A:$A, 0, MATCH("v_impact"&amp;Table!$D28,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0.71183776396873888</v>
      </c>
      <c r="M28" s="12">
        <f ca="1">IFERROR($G28+SQRT(AVERAGEIFS(OFFSET(Data_ex_Ante!$A:$A, 0, MATCH("v_impact"&amp;Table!$D28,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0.83681804796012271</v>
      </c>
    </row>
    <row r="29" spans="4:13" ht="15" customHeight="1" x14ac:dyDescent="0.25">
      <c r="D29" s="11">
        <v>19</v>
      </c>
      <c r="E29" s="12">
        <f ca="1">IFERROR(AVERAGEIFS(OFFSET(Data_ex_Ante!$A:$A, 0, MATCH("cfyhat"&amp;Table!$D29,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12.108873599999999</v>
      </c>
      <c r="F29" s="12">
        <f ca="1">IFERROR(AVERAGEIFS(OFFSET(Data_ex_Ante!$A:$A, 0, MATCH("yhat"&amp;Table!$D29,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11.642875199999999</v>
      </c>
      <c r="G29" s="12">
        <f t="shared" ca="1" si="1"/>
        <v>0.46599840000000015</v>
      </c>
      <c r="H29" s="12">
        <f ca="1">IFERROR(AVERAGEIFS(OFFSET(Data_ex_Ante!$A:$A, 0, MATCH("temp"&amp;Table!$D29,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79.042779999999993</v>
      </c>
      <c r="I29" s="12">
        <f ca="1">IFERROR($G29+SQRT(AVERAGEIFS(OFFSET(Data_ex_Ante!$A:$A, 0, MATCH("v_impact"&amp;Table!$D29,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0.26146812150590998</v>
      </c>
      <c r="J29" s="12">
        <f ca="1">IFERROR($G29+SQRT(AVERAGEIFS(OFFSET(Data_ex_Ante!$A:$A, 0, MATCH("v_impact"&amp;Table!$D29,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0.38230626790772615</v>
      </c>
      <c r="K29" s="12">
        <f ca="1">IFERROR($G29+SQRT(AVERAGEIFS(OFFSET(Data_ex_Ante!$A:$A, 0, MATCH("v_impact"&amp;Table!$D29,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0.46599840000000015</v>
      </c>
      <c r="L29" s="12">
        <f ca="1">IFERROR($G29+SQRT(AVERAGEIFS(OFFSET(Data_ex_Ante!$A:$A, 0, MATCH("v_impact"&amp;Table!$D29,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0.54969053209227414</v>
      </c>
      <c r="M29" s="12">
        <f ca="1">IFERROR($G29+SQRT(AVERAGEIFS(OFFSET(Data_ex_Ante!$A:$A, 0, MATCH("v_impact"&amp;Table!$D29,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0.67052867849409026</v>
      </c>
    </row>
    <row r="30" spans="4:13" ht="15" customHeight="1" x14ac:dyDescent="0.25">
      <c r="D30" s="11">
        <v>20</v>
      </c>
      <c r="E30" s="12">
        <f ca="1">IFERROR(AVERAGEIFS(OFFSET(Data_ex_Ante!$A:$A, 0, MATCH("cfyhat"&amp;Table!$D30,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11.8303992</v>
      </c>
      <c r="F30" s="12">
        <f ca="1">IFERROR(AVERAGEIFS(OFFSET(Data_ex_Ante!$A:$A, 0, MATCH("yhat"&amp;Table!$D30,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11.446041599999999</v>
      </c>
      <c r="G30" s="12">
        <f t="shared" ca="1" si="1"/>
        <v>0.3843576000000013</v>
      </c>
      <c r="H30" s="12">
        <f ca="1">IFERROR(AVERAGEIFS(OFFSET(Data_ex_Ante!$A:$A, 0, MATCH("temp"&amp;Table!$D30,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77.038749999999993</v>
      </c>
      <c r="I30" s="12">
        <f ca="1">IFERROR($G30+SQRT(AVERAGEIFS(OFFSET(Data_ex_Ante!$A:$A, 0, MATCH("v_impact"&amp;Table!$D30,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0.17778295462714402</v>
      </c>
      <c r="J30" s="12">
        <f ca="1">IFERROR($G30+SQRT(AVERAGEIFS(OFFSET(Data_ex_Ante!$A:$A, 0, MATCH("v_impact"&amp;Table!$D30,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0.29982892955202467</v>
      </c>
      <c r="K30" s="12">
        <f ca="1">IFERROR($G30+SQRT(AVERAGEIFS(OFFSET(Data_ex_Ante!$A:$A, 0, MATCH("v_impact"&amp;Table!$D30,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0.3843576000000013</v>
      </c>
      <c r="L30" s="12">
        <f ca="1">IFERROR($G30+SQRT(AVERAGEIFS(OFFSET(Data_ex_Ante!$A:$A, 0, MATCH("v_impact"&amp;Table!$D30,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0.46888627044797793</v>
      </c>
      <c r="M30" s="12">
        <f ca="1">IFERROR($G30+SQRT(AVERAGEIFS(OFFSET(Data_ex_Ante!$A:$A, 0, MATCH("v_impact"&amp;Table!$D30,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0.5909322453728586</v>
      </c>
    </row>
    <row r="31" spans="4:13" ht="15" customHeight="1" x14ac:dyDescent="0.25">
      <c r="D31" s="11">
        <v>21</v>
      </c>
      <c r="E31" s="12">
        <f ca="1">IFERROR(AVERAGEIFS(OFFSET(Data_ex_Ante!$A:$A, 0, MATCH("cfyhat"&amp;Table!$D31,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11.067235199999999</v>
      </c>
      <c r="F31" s="12">
        <f ca="1">IFERROR(AVERAGEIFS(OFFSET(Data_ex_Ante!$A:$A, 0, MATCH("yhat"&amp;Table!$D31,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10.6646544</v>
      </c>
      <c r="G31" s="12">
        <f t="shared" ca="1" si="1"/>
        <v>0.40258079999999907</v>
      </c>
      <c r="H31" s="12">
        <f ca="1">IFERROR(AVERAGEIFS(OFFSET(Data_ex_Ante!$A:$A, 0, MATCH("temp"&amp;Table!$D31,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75.282150000000001</v>
      </c>
      <c r="I31" s="12">
        <f ca="1">IFERROR($G31+SQRT(AVERAGEIFS(OFFSET(Data_ex_Ante!$A:$A, 0, MATCH("v_impact"&amp;Table!$D31,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0.20415673024175776</v>
      </c>
      <c r="J31" s="12">
        <f ca="1">IFERROR($G31+SQRT(AVERAGEIFS(OFFSET(Data_ex_Ante!$A:$A, 0, MATCH("v_impact"&amp;Table!$D31,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0.32138727902714631</v>
      </c>
      <c r="K31" s="12">
        <f ca="1">IFERROR($G31+SQRT(AVERAGEIFS(OFFSET(Data_ex_Ante!$A:$A, 0, MATCH("v_impact"&amp;Table!$D31,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0.40258079999999907</v>
      </c>
      <c r="L31" s="12">
        <f ca="1">IFERROR($G31+SQRT(AVERAGEIFS(OFFSET(Data_ex_Ante!$A:$A, 0, MATCH("v_impact"&amp;Table!$D31,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0.48377432097285183</v>
      </c>
      <c r="M31" s="12">
        <f ca="1">IFERROR($G31+SQRT(AVERAGEIFS(OFFSET(Data_ex_Ante!$A:$A, 0, MATCH("v_impact"&amp;Table!$D31,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0.60100486975824041</v>
      </c>
    </row>
    <row r="32" spans="4:13" ht="15" customHeight="1" x14ac:dyDescent="0.25">
      <c r="D32" s="11">
        <v>22</v>
      </c>
      <c r="E32" s="12">
        <f ca="1">IFERROR(AVERAGEIFS(OFFSET(Data_ex_Ante!$A:$A, 0, MATCH("cfyhat"&amp;Table!$D32,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9.8399807999999993</v>
      </c>
      <c r="F32" s="12">
        <f ca="1">IFERROR(AVERAGEIFS(OFFSET(Data_ex_Ante!$A:$A, 0, MATCH("yhat"&amp;Table!$D32,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9.3885623999999996</v>
      </c>
      <c r="G32" s="12">
        <f t="shared" ca="1" si="1"/>
        <v>0.45141839999999966</v>
      </c>
      <c r="H32" s="12">
        <f ca="1">IFERROR(AVERAGEIFS(OFFSET(Data_ex_Ante!$A:$A, 0, MATCH("temp"&amp;Table!$D32,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73.987229999999997</v>
      </c>
      <c r="I32" s="12">
        <f ca="1">IFERROR($G32+SQRT(AVERAGEIFS(OFFSET(Data_ex_Ante!$A:$A, 0, MATCH("v_impact"&amp;Table!$D32,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0.293048634071436</v>
      </c>
      <c r="J32" s="12">
        <f ca="1">IFERROR($G32+SQRT(AVERAGEIFS(OFFSET(Data_ex_Ante!$A:$A, 0, MATCH("v_impact"&amp;Table!$D32,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0.38661477548482137</v>
      </c>
      <c r="K32" s="12">
        <f ca="1">IFERROR($G32+SQRT(AVERAGEIFS(OFFSET(Data_ex_Ante!$A:$A, 0, MATCH("v_impact"&amp;Table!$D32,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0.45141839999999966</v>
      </c>
      <c r="L32" s="12">
        <f ca="1">IFERROR($G32+SQRT(AVERAGEIFS(OFFSET(Data_ex_Ante!$A:$A, 0, MATCH("v_impact"&amp;Table!$D32,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0.51622202451517796</v>
      </c>
      <c r="M32" s="12">
        <f ca="1">IFERROR($G32+SQRT(AVERAGEIFS(OFFSET(Data_ex_Ante!$A:$A, 0, MATCH("v_impact"&amp;Table!$D32,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0.60978816592856333</v>
      </c>
    </row>
    <row r="33" spans="4:13" ht="15" customHeight="1" x14ac:dyDescent="0.25">
      <c r="D33" s="11">
        <v>23</v>
      </c>
      <c r="E33" s="12">
        <f ca="1">IFERROR(AVERAGEIFS(OFFSET(Data_ex_Ante!$A:$A, 0, MATCH("cfyhat"&amp;Table!$D33,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9.2471039999999984</v>
      </c>
      <c r="F33" s="12">
        <f ca="1">IFERROR(AVERAGEIFS(OFFSET(Data_ex_Ante!$A:$A, 0, MATCH("yhat"&amp;Table!$D33,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9.096876</v>
      </c>
      <c r="G33" s="12">
        <f t="shared" ca="1" si="1"/>
        <v>0.15022799999999847</v>
      </c>
      <c r="H33" s="12">
        <f ca="1">IFERROR(AVERAGEIFS(OFFSET(Data_ex_Ante!$A:$A, 0, MATCH("temp"&amp;Table!$D33,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73.483760000000004</v>
      </c>
      <c r="I33" s="12">
        <f ca="1">IFERROR($G33+SQRT(AVERAGEIFS(OFFSET(Data_ex_Ante!$A:$A, 0, MATCH("v_impact"&amp;Table!$D33,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-3.1373467215538881E-2</v>
      </c>
      <c r="J33" s="12">
        <f ca="1">IFERROR($G33+SQRT(AVERAGEIFS(OFFSET(Data_ex_Ante!$A:$A, 0, MATCH("v_impact"&amp;Table!$D33,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7.5918151628121933E-2</v>
      </c>
      <c r="K33" s="12">
        <f ca="1">IFERROR($G33+SQRT(AVERAGEIFS(OFFSET(Data_ex_Ante!$A:$A, 0, MATCH("v_impact"&amp;Table!$D33,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0.15022799999999847</v>
      </c>
      <c r="L33" s="12">
        <f ca="1">IFERROR($G33+SQRT(AVERAGEIFS(OFFSET(Data_ex_Ante!$A:$A, 0, MATCH("v_impact"&amp;Table!$D33,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0.22453784837187502</v>
      </c>
      <c r="M33" s="12">
        <f ca="1">IFERROR($G33+SQRT(AVERAGEIFS(OFFSET(Data_ex_Ante!$A:$A, 0, MATCH("v_impact"&amp;Table!$D33,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0.33182946721553586</v>
      </c>
    </row>
    <row r="34" spans="4:13" ht="15" customHeight="1" x14ac:dyDescent="0.25">
      <c r="D34" s="11">
        <v>24</v>
      </c>
      <c r="E34" s="12">
        <f ca="1">IFERROR(AVERAGEIFS(OFFSET(Data_ex_Ante!$A:$A, 0, MATCH("cfyhat"&amp;Table!$D34,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9.2233871999999995</v>
      </c>
      <c r="F34" s="12">
        <f ca="1">IFERROR(AVERAGEIFS(OFFSET(Data_ex_Ante!$A:$A, 0, MATCH("yhat"&amp;Table!$D34,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DAY",Data_ex_Ante!$E:$E,8),"N/A")*IF(ResultType="Aggregate Impact",$F$5/1000,1)</f>
        <v>9.0731591999999992</v>
      </c>
      <c r="G34" s="12">
        <f t="shared" ca="1" si="1"/>
        <v>0.15022800000000025</v>
      </c>
      <c r="H34" s="12">
        <f ca="1">IFERROR(AVERAGEIFS(OFFSET(Data_ex_Ante!$A:$A, 0, MATCH("temp"&amp;Table!$D34,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Ahead","-DA","-DO"),Data_ex_Ante!$B:$B,IF(LEFT(WeatherYr,3)="CAI","CAISO","SDGE"),Data_ex_Ante!$C:$C,IF(RIGHT(WeatherYr,1)="0","1-in-10","1-in-2"),Data_ex_Ante!$D:$D,IF(LEFT(DayType,3)="Typ",UPPER(DayType),"MONTHLY SYSTEM PEAK DAY"),Data_ex_Ante!$E:$E,IF(LEFT(DayType,3)="typ",8,VLOOKUP(DayType,dropdown_menus!$E$1:$F$8,2,FALSE))),"N/A")</f>
        <v>72.52722</v>
      </c>
      <c r="I34" s="12">
        <f ca="1">IFERROR($G34+SQRT(AVERAGEIFS(OFFSET(Data_ex_Ante!$A:$A, 0, MATCH("v_impact"&amp;Table!$D34,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-3.0904239378012927E-2</v>
      </c>
      <c r="J34" s="12">
        <f ca="1">IFERROR($G34+SQRT(AVERAGEIFS(OFFSET(Data_ex_Ante!$A:$A, 0, MATCH("v_impact"&amp;Table!$D34,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7.6110155855803774E-2</v>
      </c>
      <c r="K34" s="12">
        <f ca="1">IFERROR($G34+SQRT(AVERAGEIFS(OFFSET(Data_ex_Ante!$A:$A, 0, MATCH("v_impact"&amp;Table!$D34,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0.15022800000000025</v>
      </c>
      <c r="L34" s="12">
        <f ca="1">IFERROR($G34+SQRT(AVERAGEIFS(OFFSET(Data_ex_Ante!$A:$A, 0, MATCH("v_impact"&amp;Table!$D34,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0.22434584414419673</v>
      </c>
      <c r="M34" s="12">
        <f ca="1">IFERROR($G34+SQRT(AVERAGEIFS(OFFSET(Data_ex_Ante!$A:$A, 0, MATCH("v_impact"&amp;Table!$D34,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0.3313602393780134</v>
      </c>
    </row>
    <row r="35" spans="4:13" ht="24.75" customHeight="1" x14ac:dyDescent="0.25">
      <c r="D35" s="31" t="s">
        <v>11</v>
      </c>
      <c r="E35" s="29" t="str">
        <f>"Estimated Reference Energy Use ("&amp;IF(ResultType="Aggregate Impact","MWh","kWh")&amp;"/hour)"</f>
        <v>Estimated Reference Energy Use (MWh/hour)</v>
      </c>
      <c r="F35" s="29" t="str">
        <f>"Estimated Observed Event Day Energy Use ("&amp;IF(ResultType="Aggregate Impact","MWh","kWh")&amp;"/hour)"</f>
        <v>Estimated Observed Event Day Energy Use (MWh/hour)</v>
      </c>
      <c r="G35" s="29" t="str">
        <f>"Estimated Change in Energy Use ("&amp;IF(ResultType="Aggregate Impact","MWh","kWh")&amp;"/hour)"</f>
        <v>Estimated Change in Energy Use (MWh/hour)</v>
      </c>
      <c r="H35" s="29" t="s">
        <v>15</v>
      </c>
      <c r="I35" s="31" t="str">
        <f>"Uncertainty Adjusted Impact ("&amp;IF(ResultType="Aggregate Impact","MWh/hr)- Percentiles","kWh/hr)- Percentiles")</f>
        <v>Uncertainty Adjusted Impact (MWh/hr)- Percentiles</v>
      </c>
      <c r="J35" s="31"/>
      <c r="K35" s="31"/>
      <c r="L35" s="31"/>
      <c r="M35" s="31"/>
    </row>
    <row r="36" spans="4:13" ht="24.75" customHeight="1" x14ac:dyDescent="0.25">
      <c r="D36" s="31"/>
      <c r="E36" s="29"/>
      <c r="F36" s="29"/>
      <c r="G36" s="29"/>
      <c r="H36" s="29"/>
      <c r="I36" s="31"/>
      <c r="J36" s="31"/>
      <c r="K36" s="31"/>
      <c r="L36" s="31"/>
      <c r="M36" s="31"/>
    </row>
    <row r="37" spans="4:13" ht="15" customHeight="1" x14ac:dyDescent="0.2">
      <c r="D37" s="31"/>
      <c r="E37" s="29"/>
      <c r="F37" s="29"/>
      <c r="G37" s="29"/>
      <c r="H37" s="29"/>
      <c r="I37" s="10" t="s">
        <v>6</v>
      </c>
      <c r="J37" s="10" t="s">
        <v>7</v>
      </c>
      <c r="K37" s="10" t="s">
        <v>8</v>
      </c>
      <c r="L37" s="10" t="s">
        <v>9</v>
      </c>
      <c r="M37" s="10" t="s">
        <v>10</v>
      </c>
    </row>
    <row r="38" spans="4:13" ht="15" customHeight="1" x14ac:dyDescent="0.25">
      <c r="D38" s="11" t="s">
        <v>12</v>
      </c>
      <c r="E38" s="12">
        <f ca="1">SUM(E11:E34)</f>
        <v>359.3924783999999</v>
      </c>
      <c r="F38" s="12">
        <f ca="1">SUM(F11:F34)</f>
        <v>351.38020320000004</v>
      </c>
      <c r="G38" s="12">
        <f ca="1">SUM(G11:G34)</f>
        <v>8.0122751999999959</v>
      </c>
      <c r="H38" s="12">
        <f ca="1">SUMIF($H$11:$H$34,"&gt;=70",$H$11:$H$34)-70*COUNTIF($H$11:$H$34,"&gt;=70")</f>
        <v>133.11689000000001</v>
      </c>
      <c r="I38" s="12" t="s">
        <v>16</v>
      </c>
      <c r="J38" s="12" t="s">
        <v>16</v>
      </c>
      <c r="K38" s="12" t="s">
        <v>16</v>
      </c>
      <c r="L38" s="12" t="s">
        <v>16</v>
      </c>
      <c r="M38" s="12" t="s">
        <v>16</v>
      </c>
    </row>
    <row r="39" spans="4:13" ht="15" customHeight="1" thickBot="1" x14ac:dyDescent="0.3">
      <c r="D39" s="13" t="s">
        <v>13</v>
      </c>
      <c r="E39" s="14">
        <f ca="1">AVERAGEIFS(E$11:E$34,$D$11:$D$34, "&gt;="&amp;$F$6,$D$11:$D$34,"&lt;="&amp;$H$6)</f>
        <v>18.736051679999999</v>
      </c>
      <c r="F39" s="14">
        <f ca="1">AVERAGEIFS(F$11:F$34,$D$11:$D$34, "&gt;="&amp;$F$6,$D$11:$D$34,"&lt;="&amp;$H$6)</f>
        <v>17.809378559999999</v>
      </c>
      <c r="G39" s="14">
        <f ca="1">AVERAGEIFS(G$11:G$34,$D$11:$D$34, "&gt;="&amp;$F$6,$D$11:$D$34,"&lt;="&amp;$H$6)</f>
        <v>0.92667312000000135</v>
      </c>
      <c r="H39" s="14">
        <f ca="1">IFERROR(AVERAGEIFS(H$11:H$34,$D$11:$D$34,"&gt;="&amp;$F$6,$D$11:$D$34,"&lt;="&amp;$H$6,$H$11:$H$34,"&gt;=70")-70,0)</f>
        <v>10.79847199999999</v>
      </c>
      <c r="I39" s="14">
        <f ca="1">IFERROR($G39+SQRT(AVERAGEIFS(OFFSET(Data_ex_Ante!$A:$A, 0, MATCH("v_impact_onpk",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Impact",$F$5/1000,1)*_xlfn.NORM.S.INV(I$1/100),"N/A")</f>
        <v>0.76104606393346574</v>
      </c>
      <c r="J39" s="14">
        <f ca="1">IFERROR($G39+SQRT(AVERAGEIFS(OFFSET(Data_ex_Ante!$A:$A, 0, MATCH("v_impact_onpk",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Impact",$F$5/1000,1)*_xlfn.NORM.S.INV(J$1/100),"N/A")</f>
        <v>0.85889987118600974</v>
      </c>
      <c r="K39" s="14">
        <f ca="1">IFERROR($G39+SQRT(AVERAGEIFS(OFFSET(Data_ex_Ante!$A:$A, 0, MATCH("v_impact_onpk",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Impact",$F$5/1000,1)*_xlfn.NORM.S.INV(K$1/100),"N/A")</f>
        <v>0.92667312000000135</v>
      </c>
      <c r="L39" s="14">
        <f ca="1">IFERROR($G39+SQRT(AVERAGEIFS(OFFSET(Data_ex_Ante!$A:$A, 0, MATCH("v_impact_onpk",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Impact",$F$5/1000,1)*_xlfn.NORM.S.INV(L$1/100),"N/A")</f>
        <v>0.99444636881399295</v>
      </c>
      <c r="M39" s="14">
        <f ca="1">IFERROR($G39+SQRT(AVERAGEIFS(OFFSET(Data_ex_Ante!$A:$A, 0, MATCH("v_impact_onpk", Data_ex_Ante!$1:$1, 0)-1), Data_ex_Ante!$A:$A, VLOOKUP(DR_Program,dropdown_menus!$A$2:$B$3,2,FALSE)&amp;IF(NoticeGroup="Day Ahead","-DA","-DO"),Data_ex_Ante!$B:$B,IF(LEFT(WeatherYr,3)="CAI","CAISO","SDGE"),Data_ex_Ante!$C:$C,IF(RIGHT(WeatherYr,1)="0","1-in-10","1-in-2"),Data_ex_Ante!$D:$D,"MONTHLY SYSTEM PEAK DAY",Data_ex_Ante!$E:$E,8))*IF(ResultType="Aggregate Impact",$F$5/1000,1)*_xlfn.NORM.S.INV(M$1/100),"N/A")</f>
        <v>1.092300176066537</v>
      </c>
    </row>
    <row r="40" spans="4:13" ht="15" customHeight="1" x14ac:dyDescent="0.25">
      <c r="E40" s="26"/>
      <c r="F40" s="26"/>
      <c r="G40" s="26"/>
      <c r="H40" s="26"/>
      <c r="I40" s="26"/>
      <c r="J40" s="26"/>
      <c r="K40" s="26"/>
      <c r="L40" s="26"/>
      <c r="M40" s="26"/>
    </row>
    <row r="41" spans="4:13" ht="15" customHeight="1" x14ac:dyDescent="0.25">
      <c r="D41" s="16"/>
      <c r="E41" s="16"/>
      <c r="F41" s="16"/>
      <c r="G41" s="16"/>
    </row>
  </sheetData>
  <mergeCells count="13">
    <mergeCell ref="I35:M36"/>
    <mergeCell ref="D35:D37"/>
    <mergeCell ref="F35:F37"/>
    <mergeCell ref="E35:E37"/>
    <mergeCell ref="G35:G37"/>
    <mergeCell ref="H35:H37"/>
    <mergeCell ref="D7:L7"/>
    <mergeCell ref="H8:H10"/>
    <mergeCell ref="I8:M9"/>
    <mergeCell ref="D8:D10"/>
    <mergeCell ref="F8:F10"/>
    <mergeCell ref="E8:E10"/>
    <mergeCell ref="G8:G10"/>
  </mergeCells>
  <conditionalFormatting sqref="D7:L7">
    <cfRule type="expression" dxfId="5" priority="10">
      <formula>D7&lt;&gt;""</formula>
    </cfRule>
  </conditionalFormatting>
  <conditionalFormatting sqref="E38:G39 I38:M38 H39 D11:M34">
    <cfRule type="expression" dxfId="4" priority="28">
      <formula>AND($D11&gt;=$F$6, $D11 &lt;=$H$6)</formula>
    </cfRule>
  </conditionalFormatting>
  <conditionalFormatting sqref="F6 H6">
    <cfRule type="expression" dxfId="3" priority="32">
      <formula>AND($E6&gt;=$F$6, $E6 &lt;=$H$6)</formula>
    </cfRule>
  </conditionalFormatting>
  <conditionalFormatting sqref="G6">
    <cfRule type="expression" dxfId="2" priority="5">
      <formula>AND($E6&gt;=$F$6, $E6 &lt;=$H$6)</formula>
    </cfRule>
  </conditionalFormatting>
  <conditionalFormatting sqref="I39:M39">
    <cfRule type="expression" dxfId="1" priority="2">
      <formula>AND($D39&gt;=$F$6, $D39 &lt;=$H$6)</formula>
    </cfRule>
  </conditionalFormatting>
  <conditionalFormatting sqref="I6">
    <cfRule type="expression" dxfId="0" priority="1">
      <formula>AND($E6&gt;=$F$6, $E6 &lt;=$H$6)</formula>
    </cfRule>
  </conditionalFormatting>
  <dataValidations count="6">
    <dataValidation type="list" allowBlank="1" showInputMessage="1" showErrorMessage="1" sqref="B4">
      <formula1>"Aggregate Impact, Average per Called Customer"</formula1>
    </dataValidation>
    <dataValidation type="list" allowBlank="1" showInputMessage="1" showErrorMessage="1" sqref="B10">
      <formula1>ForecastYrs</formula1>
    </dataValidation>
    <dataValidation type="list" allowBlank="1" showInputMessage="1" showErrorMessage="1" sqref="B11">
      <formula1>WeatherYrs</formula1>
    </dataValidation>
    <dataValidation type="list" allowBlank="1" showInputMessage="1" showErrorMessage="1" sqref="B12">
      <formula1>ImpactLevels</formula1>
    </dataValidation>
    <dataValidation type="list" allowBlank="1" showInputMessage="1" showErrorMessage="1" sqref="B5">
      <formula1>DayTypes</formula1>
    </dataValidation>
    <dataValidation type="list" allowBlank="1" showInputMessage="1" showErrorMessage="1" sqref="B13">
      <formula1>NoticeGroups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G4" sqref="G4"/>
    </sheetView>
  </sheetViews>
  <sheetFormatPr defaultRowHeight="15" x14ac:dyDescent="0.25"/>
  <cols>
    <col min="1" max="1" width="31.140625" style="9" bestFit="1" customWidth="1"/>
    <col min="2" max="2" width="24.7109375" style="9" bestFit="1" customWidth="1"/>
    <col min="3" max="3" width="11.85546875" style="9" bestFit="1" customWidth="1"/>
    <col min="4" max="4" width="12.28515625" style="9" bestFit="1" customWidth="1"/>
    <col min="5" max="5" width="24.28515625" style="9" bestFit="1" customWidth="1"/>
    <col min="6" max="6" width="6.28515625" style="9" bestFit="1" customWidth="1"/>
    <col min="7" max="7" width="5" style="9" bestFit="1" customWidth="1"/>
    <col min="8" max="8" width="8.28515625" style="9" bestFit="1" customWidth="1"/>
    <col min="9" max="9" width="31.140625" bestFit="1" customWidth="1"/>
    <col min="10" max="10" width="24.28515625" style="9" bestFit="1" customWidth="1"/>
  </cols>
  <sheetData>
    <row r="1" spans="1:11" x14ac:dyDescent="0.25">
      <c r="A1" s="9" t="s">
        <v>81</v>
      </c>
      <c r="B1" s="9" t="s">
        <v>82</v>
      </c>
      <c r="C1" s="9" t="s">
        <v>80</v>
      </c>
      <c r="D1" s="9" t="s">
        <v>71</v>
      </c>
      <c r="E1" s="9" t="s">
        <v>70</v>
      </c>
      <c r="F1" s="9" t="s">
        <v>68</v>
      </c>
      <c r="G1" s="9" t="s">
        <v>69</v>
      </c>
      <c r="H1" t="s">
        <v>74</v>
      </c>
    </row>
    <row r="2" spans="1:11" x14ac:dyDescent="0.25">
      <c r="A2" s="9" t="s">
        <v>127</v>
      </c>
      <c r="B2" s="9" t="s">
        <v>128</v>
      </c>
      <c r="C2" s="9" t="s">
        <v>136</v>
      </c>
      <c r="D2" s="9" t="s">
        <v>19</v>
      </c>
      <c r="E2" s="9" t="s">
        <v>109</v>
      </c>
      <c r="F2" s="21" t="s">
        <v>117</v>
      </c>
      <c r="G2" s="9">
        <v>2016</v>
      </c>
      <c r="H2" t="s">
        <v>4</v>
      </c>
      <c r="I2" s="9"/>
      <c r="K2" s="9"/>
    </row>
    <row r="3" spans="1:11" x14ac:dyDescent="0.25">
      <c r="C3" s="9" t="s">
        <v>137</v>
      </c>
      <c r="D3" s="9" t="s">
        <v>18</v>
      </c>
      <c r="E3" s="9" t="s">
        <v>110</v>
      </c>
      <c r="F3" s="9">
        <v>5</v>
      </c>
      <c r="G3" s="9">
        <v>2017</v>
      </c>
      <c r="H3" t="s">
        <v>75</v>
      </c>
      <c r="I3" s="9"/>
      <c r="K3" s="9"/>
    </row>
    <row r="4" spans="1:11" x14ac:dyDescent="0.25">
      <c r="C4" s="9" t="s">
        <v>129</v>
      </c>
      <c r="D4" s="9" t="s">
        <v>134</v>
      </c>
      <c r="E4" s="9" t="s">
        <v>111</v>
      </c>
      <c r="F4" s="9">
        <v>6</v>
      </c>
      <c r="G4" s="9">
        <v>2018</v>
      </c>
      <c r="H4"/>
      <c r="I4" s="9"/>
      <c r="K4" s="9"/>
    </row>
    <row r="5" spans="1:11" x14ac:dyDescent="0.25">
      <c r="B5"/>
      <c r="D5" s="9" t="s">
        <v>135</v>
      </c>
      <c r="E5" s="9" t="s">
        <v>112</v>
      </c>
      <c r="F5" s="9">
        <v>7</v>
      </c>
      <c r="G5" s="9">
        <v>2019</v>
      </c>
      <c r="H5"/>
      <c r="I5" s="9"/>
      <c r="K5" s="9"/>
    </row>
    <row r="6" spans="1:11" x14ac:dyDescent="0.25">
      <c r="B6"/>
      <c r="D6"/>
      <c r="E6" s="9" t="s">
        <v>113</v>
      </c>
      <c r="F6" s="9">
        <v>8</v>
      </c>
      <c r="G6" s="9">
        <v>2020</v>
      </c>
      <c r="H6"/>
      <c r="I6" s="9"/>
    </row>
    <row r="7" spans="1:11" x14ac:dyDescent="0.25">
      <c r="B7"/>
      <c r="D7"/>
      <c r="E7" s="9" t="s">
        <v>114</v>
      </c>
      <c r="F7" s="9">
        <v>9</v>
      </c>
      <c r="G7" s="9">
        <v>2021</v>
      </c>
      <c r="H7"/>
    </row>
    <row r="8" spans="1:11" x14ac:dyDescent="0.25">
      <c r="A8"/>
      <c r="B8"/>
      <c r="D8"/>
      <c r="E8" s="9" t="s">
        <v>115</v>
      </c>
      <c r="F8" s="9">
        <v>10</v>
      </c>
      <c r="G8" s="9">
        <v>2022</v>
      </c>
      <c r="H8"/>
    </row>
    <row r="9" spans="1:11" x14ac:dyDescent="0.25">
      <c r="A9"/>
      <c r="B9"/>
      <c r="D9"/>
      <c r="G9" s="9">
        <v>2023</v>
      </c>
      <c r="H9"/>
    </row>
    <row r="10" spans="1:11" x14ac:dyDescent="0.25">
      <c r="A10"/>
      <c r="B10"/>
      <c r="D10"/>
      <c r="G10" s="9">
        <v>2024</v>
      </c>
      <c r="H10"/>
    </row>
    <row r="11" spans="1:11" x14ac:dyDescent="0.25">
      <c r="A11"/>
      <c r="B11"/>
      <c r="D11"/>
      <c r="G11" s="9">
        <v>2025</v>
      </c>
      <c r="H11"/>
    </row>
    <row r="12" spans="1:11" x14ac:dyDescent="0.25">
      <c r="A12"/>
      <c r="B12"/>
      <c r="D12"/>
      <c r="G12" s="9">
        <v>2026</v>
      </c>
      <c r="H12"/>
    </row>
    <row r="13" spans="1:11" x14ac:dyDescent="0.25">
      <c r="A13"/>
      <c r="B13"/>
      <c r="G13" s="9">
        <v>2027</v>
      </c>
    </row>
    <row r="14" spans="1:11" x14ac:dyDescent="0.25">
      <c r="A14"/>
      <c r="B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573"/>
  <sheetViews>
    <sheetView workbookViewId="0">
      <selection activeCell="C8" sqref="C8"/>
    </sheetView>
  </sheetViews>
  <sheetFormatPr defaultColWidth="8.85546875" defaultRowHeight="15" x14ac:dyDescent="0.25"/>
  <cols>
    <col min="1" max="1" width="8.5703125" style="9" bestFit="1" customWidth="1"/>
    <col min="2" max="2" width="13.140625" style="9" bestFit="1" customWidth="1"/>
    <col min="3" max="3" width="22.28515625" style="9" bestFit="1" customWidth="1"/>
    <col min="4" max="4" width="26.42578125" style="9" bestFit="1" customWidth="1"/>
    <col min="5" max="5" width="6.85546875" style="9" bestFit="1" customWidth="1"/>
    <col min="6" max="6" width="8.85546875" style="19"/>
    <col min="7" max="30" width="8.85546875" style="9" customWidth="1"/>
    <col min="31" max="31" width="8.85546875" style="9"/>
    <col min="32" max="78" width="8.85546875" style="9" customWidth="1"/>
    <col min="79" max="16384" width="8.85546875" style="9"/>
  </cols>
  <sheetData>
    <row r="1" spans="1:105" x14ac:dyDescent="0.25">
      <c r="A1" s="9" t="s">
        <v>72</v>
      </c>
      <c r="B1" s="9" t="s">
        <v>120</v>
      </c>
      <c r="C1" s="9" t="s">
        <v>121</v>
      </c>
      <c r="D1" s="9" t="s">
        <v>70</v>
      </c>
      <c r="E1" s="9" t="s">
        <v>68</v>
      </c>
      <c r="F1" s="9" t="s">
        <v>67</v>
      </c>
      <c r="G1" s="9" t="s">
        <v>66</v>
      </c>
      <c r="H1" s="9" t="s">
        <v>65</v>
      </c>
      <c r="I1" s="9" t="s">
        <v>64</v>
      </c>
      <c r="J1" s="9" t="s">
        <v>63</v>
      </c>
      <c r="K1" s="9" t="s">
        <v>62</v>
      </c>
      <c r="L1" s="9" t="s">
        <v>61</v>
      </c>
      <c r="M1" s="9" t="s">
        <v>60</v>
      </c>
      <c r="N1" s="9" t="s">
        <v>59</v>
      </c>
      <c r="O1" s="9" t="s">
        <v>58</v>
      </c>
      <c r="P1" s="9" t="s">
        <v>57</v>
      </c>
      <c r="Q1" s="9" t="s">
        <v>56</v>
      </c>
      <c r="R1" s="9" t="s">
        <v>55</v>
      </c>
      <c r="S1" s="9" t="s">
        <v>54</v>
      </c>
      <c r="T1" s="9" t="s">
        <v>53</v>
      </c>
      <c r="U1" s="9" t="s">
        <v>52</v>
      </c>
      <c r="V1" s="9" t="s">
        <v>51</v>
      </c>
      <c r="W1" s="9" t="s">
        <v>50</v>
      </c>
      <c r="X1" s="9" t="s">
        <v>49</v>
      </c>
      <c r="Y1" s="9" t="s">
        <v>48</v>
      </c>
      <c r="Z1" s="9" t="s">
        <v>47</v>
      </c>
      <c r="AA1" s="9" t="s">
        <v>46</v>
      </c>
      <c r="AB1" s="9" t="s">
        <v>45</v>
      </c>
      <c r="AC1" s="9" t="s">
        <v>44</v>
      </c>
      <c r="AD1" s="9" t="s">
        <v>164</v>
      </c>
      <c r="AE1" s="9" t="s">
        <v>43</v>
      </c>
      <c r="AF1" s="9" t="s">
        <v>42</v>
      </c>
      <c r="AG1" s="9" t="s">
        <v>41</v>
      </c>
      <c r="AH1" s="9" t="s">
        <v>40</v>
      </c>
      <c r="AI1" s="9" t="s">
        <v>39</v>
      </c>
      <c r="AJ1" s="9" t="s">
        <v>38</v>
      </c>
      <c r="AK1" s="9" t="s">
        <v>37</v>
      </c>
      <c r="AL1" s="9" t="s">
        <v>36</v>
      </c>
      <c r="AM1" s="9" t="s">
        <v>35</v>
      </c>
      <c r="AN1" s="9" t="s">
        <v>34</v>
      </c>
      <c r="AO1" s="9" t="s">
        <v>33</v>
      </c>
      <c r="AP1" s="9" t="s">
        <v>32</v>
      </c>
      <c r="AQ1" s="9" t="s">
        <v>31</v>
      </c>
      <c r="AR1" s="9" t="s">
        <v>30</v>
      </c>
      <c r="AS1" s="9" t="s">
        <v>29</v>
      </c>
      <c r="AT1" s="9" t="s">
        <v>28</v>
      </c>
      <c r="AU1" s="9" t="s">
        <v>27</v>
      </c>
      <c r="AV1" s="9" t="s">
        <v>26</v>
      </c>
      <c r="AW1" s="9" t="s">
        <v>25</v>
      </c>
      <c r="AX1" s="9" t="s">
        <v>24</v>
      </c>
      <c r="AY1" s="9" t="s">
        <v>23</v>
      </c>
      <c r="AZ1" s="9" t="s">
        <v>22</v>
      </c>
      <c r="BA1" s="9" t="s">
        <v>21</v>
      </c>
      <c r="BB1" s="9" t="s">
        <v>20</v>
      </c>
      <c r="BC1" s="9" t="s">
        <v>165</v>
      </c>
      <c r="BD1" s="9" t="s">
        <v>140</v>
      </c>
      <c r="BE1" s="9" t="s">
        <v>141</v>
      </c>
      <c r="BF1" s="9" t="s">
        <v>142</v>
      </c>
      <c r="BG1" s="9" t="s">
        <v>143</v>
      </c>
      <c r="BH1" s="9" t="s">
        <v>144</v>
      </c>
      <c r="BI1" s="9" t="s">
        <v>145</v>
      </c>
      <c r="BJ1" s="9" t="s">
        <v>146</v>
      </c>
      <c r="BK1" s="9" t="s">
        <v>147</v>
      </c>
      <c r="BL1" s="9" t="s">
        <v>148</v>
      </c>
      <c r="BM1" s="9" t="s">
        <v>149</v>
      </c>
      <c r="BN1" s="9" t="s">
        <v>150</v>
      </c>
      <c r="BO1" s="9" t="s">
        <v>151</v>
      </c>
      <c r="BP1" s="9" t="s">
        <v>152</v>
      </c>
      <c r="BQ1" s="9" t="s">
        <v>153</v>
      </c>
      <c r="BR1" s="9" t="s">
        <v>154</v>
      </c>
      <c r="BS1" s="9" t="s">
        <v>155</v>
      </c>
      <c r="BT1" s="9" t="s">
        <v>156</v>
      </c>
      <c r="BU1" s="9" t="s">
        <v>157</v>
      </c>
      <c r="BV1" s="9" t="s">
        <v>158</v>
      </c>
      <c r="BW1" s="9" t="s">
        <v>159</v>
      </c>
      <c r="BX1" s="9" t="s">
        <v>160</v>
      </c>
      <c r="BY1" s="9" t="s">
        <v>161</v>
      </c>
      <c r="BZ1" s="9" t="s">
        <v>162</v>
      </c>
      <c r="CA1" s="9" t="s">
        <v>163</v>
      </c>
      <c r="CB1" s="9" t="s">
        <v>122</v>
      </c>
      <c r="CC1" s="9" t="s">
        <v>85</v>
      </c>
      <c r="CD1" s="9" t="s">
        <v>86</v>
      </c>
      <c r="CE1" s="9" t="s">
        <v>87</v>
      </c>
      <c r="CF1" s="9" t="s">
        <v>88</v>
      </c>
      <c r="CG1" s="9" t="s">
        <v>89</v>
      </c>
      <c r="CH1" s="9" t="s">
        <v>90</v>
      </c>
      <c r="CI1" s="9" t="s">
        <v>91</v>
      </c>
      <c r="CJ1" s="9" t="s">
        <v>92</v>
      </c>
      <c r="CK1" s="9" t="s">
        <v>93</v>
      </c>
      <c r="CL1" s="9" t="s">
        <v>94</v>
      </c>
      <c r="CM1" s="9" t="s">
        <v>95</v>
      </c>
      <c r="CN1" s="9" t="s">
        <v>96</v>
      </c>
      <c r="CO1" s="9" t="s">
        <v>97</v>
      </c>
      <c r="CP1" s="9" t="s">
        <v>98</v>
      </c>
      <c r="CQ1" s="9" t="s">
        <v>99</v>
      </c>
      <c r="CR1" s="9" t="s">
        <v>100</v>
      </c>
      <c r="CS1" s="9" t="s">
        <v>101</v>
      </c>
      <c r="CT1" s="9" t="s">
        <v>102</v>
      </c>
      <c r="CU1" s="9" t="s">
        <v>103</v>
      </c>
      <c r="CV1" s="9" t="s">
        <v>104</v>
      </c>
      <c r="CW1" s="9" t="s">
        <v>105</v>
      </c>
      <c r="CX1" s="9" t="s">
        <v>106</v>
      </c>
      <c r="CY1" s="9" t="s">
        <v>107</v>
      </c>
      <c r="CZ1" s="9" t="s">
        <v>108</v>
      </c>
      <c r="DA1" s="9" t="s">
        <v>166</v>
      </c>
    </row>
    <row r="2" spans="1:105" x14ac:dyDescent="0.25">
      <c r="A2" s="9" t="s">
        <v>130</v>
      </c>
      <c r="B2" s="9" t="s">
        <v>123</v>
      </c>
      <c r="C2" s="9" t="s">
        <v>124</v>
      </c>
      <c r="D2" s="9" t="s">
        <v>125</v>
      </c>
      <c r="E2" s="9">
        <v>5</v>
      </c>
      <c r="F2" s="9"/>
      <c r="BD2" s="9">
        <v>67.363010000000003</v>
      </c>
      <c r="BE2" s="9">
        <v>66.890410000000003</v>
      </c>
      <c r="BF2" s="9">
        <v>65.93835</v>
      </c>
      <c r="BG2" s="9">
        <v>65.47945</v>
      </c>
      <c r="BH2" s="9">
        <v>64.4589</v>
      </c>
      <c r="BI2" s="9">
        <v>63.945210000000003</v>
      </c>
      <c r="BJ2" s="9">
        <v>64.702060000000003</v>
      </c>
      <c r="BK2" s="9">
        <v>66.554789999999997</v>
      </c>
      <c r="BL2" s="9">
        <v>71.393839999999997</v>
      </c>
      <c r="BM2" s="9">
        <v>75.178089999999997</v>
      </c>
      <c r="BN2" s="9">
        <v>77.726029999999994</v>
      </c>
      <c r="BO2" s="9">
        <v>78.489720000000005</v>
      </c>
      <c r="BP2" s="9">
        <v>77.523970000000006</v>
      </c>
      <c r="BQ2" s="9">
        <v>79.226029999999994</v>
      </c>
      <c r="BR2" s="9">
        <v>77.982879999999994</v>
      </c>
      <c r="BS2" s="9">
        <v>78.643839999999997</v>
      </c>
      <c r="BT2" s="9">
        <v>78.393839999999997</v>
      </c>
      <c r="BU2" s="9">
        <v>78.623289999999997</v>
      </c>
      <c r="BV2" s="9">
        <v>80.31165</v>
      </c>
      <c r="BW2" s="9">
        <v>77.06165</v>
      </c>
      <c r="BX2" s="9">
        <v>74.0411</v>
      </c>
      <c r="BY2" s="9">
        <v>72.22945</v>
      </c>
      <c r="BZ2" s="9">
        <v>71.24315</v>
      </c>
      <c r="CA2" s="9">
        <v>71.404110000000003</v>
      </c>
    </row>
    <row r="3" spans="1:105" x14ac:dyDescent="0.25">
      <c r="A3" s="9" t="s">
        <v>130</v>
      </c>
      <c r="B3" s="9" t="s">
        <v>123</v>
      </c>
      <c r="C3" s="9" t="s">
        <v>124</v>
      </c>
      <c r="D3" s="9" t="s">
        <v>125</v>
      </c>
      <c r="E3" s="9">
        <v>6</v>
      </c>
      <c r="F3" s="9"/>
      <c r="BD3" s="9">
        <v>67.714650000000006</v>
      </c>
      <c r="BE3" s="9">
        <v>66.43835</v>
      </c>
      <c r="BF3" s="9">
        <v>66.424660000000003</v>
      </c>
      <c r="BG3" s="9">
        <v>66.167810000000003</v>
      </c>
      <c r="BH3" s="9">
        <v>66.405209999999997</v>
      </c>
      <c r="BI3" s="9">
        <v>66.37782</v>
      </c>
      <c r="BJ3" s="9">
        <v>66.37782</v>
      </c>
      <c r="BK3" s="9">
        <v>68.25</v>
      </c>
      <c r="BL3" s="9">
        <v>69.879040000000003</v>
      </c>
      <c r="BM3" s="9">
        <v>73.124179999999996</v>
      </c>
      <c r="BN3" s="9">
        <v>75.216300000000004</v>
      </c>
      <c r="BO3" s="9">
        <v>77.494579999999999</v>
      </c>
      <c r="BP3" s="9">
        <v>78.474040000000002</v>
      </c>
      <c r="BQ3" s="9">
        <v>79.442880000000002</v>
      </c>
      <c r="BR3" s="9">
        <v>78.901790000000005</v>
      </c>
      <c r="BS3" s="9">
        <v>79.165480000000002</v>
      </c>
      <c r="BT3" s="9">
        <v>80.171229999999994</v>
      </c>
      <c r="BU3" s="9">
        <v>78.664379999999994</v>
      </c>
      <c r="BV3" s="9">
        <v>77.840140000000005</v>
      </c>
      <c r="BW3" s="9">
        <v>76.067599999999999</v>
      </c>
      <c r="BX3" s="9">
        <v>74.278289999999998</v>
      </c>
      <c r="BY3" s="9">
        <v>72.467740000000006</v>
      </c>
      <c r="BZ3" s="9">
        <v>71.460890000000006</v>
      </c>
      <c r="CA3" s="9">
        <v>71.156099999999995</v>
      </c>
    </row>
    <row r="4" spans="1:105" x14ac:dyDescent="0.25">
      <c r="A4" s="9" t="s">
        <v>130</v>
      </c>
      <c r="B4" s="9" t="s">
        <v>123</v>
      </c>
      <c r="C4" s="9" t="s">
        <v>124</v>
      </c>
      <c r="D4" s="9" t="s">
        <v>125</v>
      </c>
      <c r="E4" s="9">
        <v>7</v>
      </c>
      <c r="F4" s="9"/>
      <c r="BD4" s="9">
        <v>70.817369999999997</v>
      </c>
      <c r="BE4" s="9">
        <v>69.816670000000002</v>
      </c>
      <c r="BF4" s="9">
        <v>70.177080000000004</v>
      </c>
      <c r="BG4" s="9">
        <v>70.031940000000006</v>
      </c>
      <c r="BH4" s="9">
        <v>69.631249999999994</v>
      </c>
      <c r="BI4" s="9">
        <v>69.344440000000006</v>
      </c>
      <c r="BJ4" s="9">
        <v>69.335419999999999</v>
      </c>
      <c r="BK4" s="9">
        <v>70.465270000000004</v>
      </c>
      <c r="BL4" s="9">
        <v>70.621530000000007</v>
      </c>
      <c r="BM4" s="9">
        <v>72.546520000000001</v>
      </c>
      <c r="BN4" s="9">
        <v>74.281940000000006</v>
      </c>
      <c r="BO4" s="9">
        <v>74.117360000000005</v>
      </c>
      <c r="BP4" s="9">
        <v>74.604860000000002</v>
      </c>
      <c r="BQ4" s="9">
        <v>77.209029999999998</v>
      </c>
      <c r="BR4" s="9">
        <v>78.690969999999993</v>
      </c>
      <c r="BS4" s="9">
        <v>77.795140000000004</v>
      </c>
      <c r="BT4" s="9">
        <v>76.674300000000002</v>
      </c>
      <c r="BU4" s="9">
        <v>76.938890000000001</v>
      </c>
      <c r="BV4" s="9">
        <v>76.651380000000003</v>
      </c>
      <c r="BW4" s="9">
        <v>75.865269999999995</v>
      </c>
      <c r="BX4" s="9">
        <v>73.909719999999993</v>
      </c>
      <c r="BY4" s="9">
        <v>72.776380000000003</v>
      </c>
      <c r="BZ4" s="9">
        <v>73.067369999999997</v>
      </c>
      <c r="CA4" s="9">
        <v>72.367360000000005</v>
      </c>
    </row>
    <row r="5" spans="1:105" x14ac:dyDescent="0.25">
      <c r="A5" s="9" t="s">
        <v>130</v>
      </c>
      <c r="B5" s="9" t="s">
        <v>123</v>
      </c>
      <c r="C5" s="9" t="s">
        <v>124</v>
      </c>
      <c r="D5" s="9" t="s">
        <v>125</v>
      </c>
      <c r="E5" s="9">
        <v>8</v>
      </c>
      <c r="F5" s="9">
        <v>120.0793</v>
      </c>
      <c r="G5" s="9">
        <v>115.4537</v>
      </c>
      <c r="H5" s="9">
        <v>118.9336</v>
      </c>
      <c r="I5" s="9">
        <v>144.9024</v>
      </c>
      <c r="J5" s="9">
        <v>183.33099999999999</v>
      </c>
      <c r="K5" s="9">
        <v>219.02160000000001</v>
      </c>
      <c r="L5" s="9">
        <v>222.39709999999999</v>
      </c>
      <c r="M5" s="9">
        <v>247.59549999999999</v>
      </c>
      <c r="N5" s="9">
        <v>272.4418</v>
      </c>
      <c r="O5" s="9">
        <v>283.80200000000002</v>
      </c>
      <c r="P5" s="9">
        <v>288.5145</v>
      </c>
      <c r="Q5" s="9">
        <v>289.95240000000001</v>
      </c>
      <c r="R5" s="9">
        <v>285.53539999999998</v>
      </c>
      <c r="S5" s="9">
        <v>272.07339999999999</v>
      </c>
      <c r="T5" s="9">
        <v>271.87150000000003</v>
      </c>
      <c r="U5" s="9">
        <v>264.64839999999998</v>
      </c>
      <c r="V5" s="9">
        <v>250.75389999999999</v>
      </c>
      <c r="W5" s="9">
        <v>177.4152</v>
      </c>
      <c r="X5" s="9">
        <v>161.70660000000001</v>
      </c>
      <c r="Y5" s="9">
        <v>158.97280000000001</v>
      </c>
      <c r="Z5" s="9">
        <v>148.12020000000001</v>
      </c>
      <c r="AA5" s="9">
        <v>130.39670000000001</v>
      </c>
      <c r="AB5" s="9">
        <v>126.3455</v>
      </c>
      <c r="AC5" s="9">
        <v>126.01609999999999</v>
      </c>
      <c r="AD5" s="9">
        <v>245.94659999999999</v>
      </c>
      <c r="AE5" s="9">
        <v>120.9085</v>
      </c>
      <c r="AF5" s="9">
        <v>118.6237</v>
      </c>
      <c r="AG5" s="9">
        <v>122.9796</v>
      </c>
      <c r="AH5" s="9">
        <v>141.45349999999999</v>
      </c>
      <c r="AI5" s="9">
        <v>181.9374</v>
      </c>
      <c r="AJ5" s="9">
        <v>215.13249999999999</v>
      </c>
      <c r="AK5" s="9">
        <v>225.46549999999999</v>
      </c>
      <c r="AL5" s="9">
        <v>250.7783</v>
      </c>
      <c r="AM5" s="9">
        <v>275.17169999999999</v>
      </c>
      <c r="AN5" s="9">
        <v>287.9821</v>
      </c>
      <c r="AO5" s="9">
        <v>291.52019999999999</v>
      </c>
      <c r="AP5" s="9">
        <v>289.34679999999997</v>
      </c>
      <c r="AQ5" s="9">
        <v>289.74520000000001</v>
      </c>
      <c r="AR5" s="9">
        <v>286.82819999999998</v>
      </c>
      <c r="AS5" s="9">
        <v>286.62639999999999</v>
      </c>
      <c r="AT5" s="9">
        <v>279.26010000000002</v>
      </c>
      <c r="AU5" s="9">
        <v>262.30040000000002</v>
      </c>
      <c r="AV5" s="9">
        <v>186.09960000000001</v>
      </c>
      <c r="AW5" s="9">
        <v>168.1788</v>
      </c>
      <c r="AX5" s="9">
        <v>164.31110000000001</v>
      </c>
      <c r="AY5" s="9">
        <v>153.7116</v>
      </c>
      <c r="AZ5" s="9">
        <v>136.66640000000001</v>
      </c>
      <c r="BA5" s="9">
        <v>128.43199999999999</v>
      </c>
      <c r="BB5" s="9">
        <v>128.1026</v>
      </c>
      <c r="BC5" s="9">
        <v>259.2704</v>
      </c>
      <c r="BD5" s="9">
        <v>72.219309999999993</v>
      </c>
      <c r="BE5" s="9">
        <v>72.243960000000001</v>
      </c>
      <c r="BF5" s="9">
        <v>71.740489999999994</v>
      </c>
      <c r="BG5" s="9">
        <v>71.490489999999994</v>
      </c>
      <c r="BH5" s="9">
        <v>70.724239999999995</v>
      </c>
      <c r="BI5" s="9">
        <v>70.720759999999999</v>
      </c>
      <c r="BJ5" s="9">
        <v>70.967290000000006</v>
      </c>
      <c r="BK5" s="9">
        <v>70.707629999999995</v>
      </c>
      <c r="BL5" s="9">
        <v>72.788749999999993</v>
      </c>
      <c r="BM5" s="9">
        <v>75.799729999999997</v>
      </c>
      <c r="BN5" s="9">
        <v>78.595759999999999</v>
      </c>
      <c r="BO5" s="9">
        <v>79.379369999999994</v>
      </c>
      <c r="BP5" s="9">
        <v>80.384860000000003</v>
      </c>
      <c r="BQ5" s="9">
        <v>80.12097</v>
      </c>
      <c r="BR5" s="9">
        <v>80.844859999999997</v>
      </c>
      <c r="BS5" s="9">
        <v>81.604159999999993</v>
      </c>
      <c r="BT5" s="9">
        <v>80.834450000000004</v>
      </c>
      <c r="BU5" s="9">
        <v>80.587919999999997</v>
      </c>
      <c r="BV5" s="9">
        <v>79.042779999999993</v>
      </c>
      <c r="BW5" s="9">
        <v>77.038749999999993</v>
      </c>
      <c r="BX5" s="9">
        <v>75.282150000000001</v>
      </c>
      <c r="BY5" s="9">
        <v>73.987229999999997</v>
      </c>
      <c r="BZ5" s="9">
        <v>73.483760000000004</v>
      </c>
      <c r="CA5" s="9">
        <v>72.52722</v>
      </c>
      <c r="CB5" s="9">
        <v>72</v>
      </c>
      <c r="CC5" s="9">
        <v>4.2492289999999997</v>
      </c>
      <c r="CD5" s="9">
        <v>5.5685580000000003</v>
      </c>
      <c r="CE5" s="9">
        <v>7.4141940000000002</v>
      </c>
      <c r="CF5" s="9">
        <v>8.5527230000000003</v>
      </c>
      <c r="CG5" s="9">
        <v>4.6052460000000002</v>
      </c>
      <c r="CH5" s="9">
        <v>5.4558660000000003</v>
      </c>
      <c r="CI5" s="9">
        <v>2.8913890000000002</v>
      </c>
      <c r="CJ5" s="9">
        <v>2.9422039999999998</v>
      </c>
      <c r="CK5" s="9">
        <v>4.1676140000000004</v>
      </c>
      <c r="CL5" s="9">
        <v>13.26581</v>
      </c>
      <c r="CM5" s="9">
        <v>6.3947779999999996</v>
      </c>
      <c r="CN5" s="9">
        <v>5.174912</v>
      </c>
      <c r="CO5" s="9">
        <v>5.4483779999999999</v>
      </c>
      <c r="CP5" s="9">
        <v>5.747166</v>
      </c>
      <c r="CQ5" s="9">
        <v>5.8319749999999999</v>
      </c>
      <c r="CR5" s="9">
        <v>5.8855870000000001</v>
      </c>
      <c r="CS5" s="9">
        <v>5.4910779999999999</v>
      </c>
      <c r="CT5" s="9">
        <v>5.2559709999999997</v>
      </c>
      <c r="CU5" s="9">
        <v>4.913354</v>
      </c>
      <c r="CV5" s="9">
        <v>5.012067</v>
      </c>
      <c r="CW5" s="9">
        <v>4.6243590000000001</v>
      </c>
      <c r="CX5" s="9">
        <v>2.9458280000000001</v>
      </c>
      <c r="CY5" s="9">
        <v>3.8734820000000001</v>
      </c>
      <c r="CZ5" s="9">
        <v>3.853491</v>
      </c>
      <c r="DA5" s="9">
        <v>3.2219989999999998</v>
      </c>
    </row>
    <row r="6" spans="1:105" x14ac:dyDescent="0.25">
      <c r="A6" s="9" t="s">
        <v>130</v>
      </c>
      <c r="B6" s="9" t="s">
        <v>123</v>
      </c>
      <c r="C6" s="9" t="s">
        <v>124</v>
      </c>
      <c r="D6" s="9" t="s">
        <v>125</v>
      </c>
      <c r="E6" s="9">
        <v>9</v>
      </c>
      <c r="F6" s="9"/>
      <c r="BD6" s="9">
        <v>75.192859999999996</v>
      </c>
      <c r="BE6" s="9">
        <v>73.978570000000005</v>
      </c>
      <c r="BF6" s="9">
        <v>72.971429999999998</v>
      </c>
      <c r="BG6" s="9">
        <v>72.728570000000005</v>
      </c>
      <c r="BH6" s="9">
        <v>72.507140000000007</v>
      </c>
      <c r="BI6" s="9">
        <v>72.442859999999996</v>
      </c>
      <c r="BJ6" s="9">
        <v>72.985720000000001</v>
      </c>
      <c r="BK6" s="9">
        <v>72.792850000000001</v>
      </c>
      <c r="BL6" s="9">
        <v>75.964290000000005</v>
      </c>
      <c r="BM6" s="9">
        <v>80.978570000000005</v>
      </c>
      <c r="BN6" s="9">
        <v>84.557140000000004</v>
      </c>
      <c r="BO6" s="9">
        <v>87.1</v>
      </c>
      <c r="BP6" s="9">
        <v>84.207149999999999</v>
      </c>
      <c r="BQ6" s="9">
        <v>83.65</v>
      </c>
      <c r="BR6" s="9">
        <v>84.828580000000002</v>
      </c>
      <c r="BS6" s="9">
        <v>84.757140000000007</v>
      </c>
      <c r="BT6" s="9">
        <v>86.228570000000005</v>
      </c>
      <c r="BU6" s="9">
        <v>86.464290000000005</v>
      </c>
      <c r="BV6" s="9">
        <v>84.65</v>
      </c>
      <c r="BW6" s="9">
        <v>82.085719999999995</v>
      </c>
      <c r="BX6" s="9">
        <v>80.021429999999995</v>
      </c>
      <c r="BY6" s="9">
        <v>79.264279999999999</v>
      </c>
      <c r="BZ6" s="9">
        <v>77.778570000000002</v>
      </c>
      <c r="CA6" s="9">
        <v>75.485720000000001</v>
      </c>
    </row>
    <row r="7" spans="1:105" x14ac:dyDescent="0.25">
      <c r="A7" s="9" t="s">
        <v>130</v>
      </c>
      <c r="B7" s="9" t="s">
        <v>123</v>
      </c>
      <c r="C7" s="9" t="s">
        <v>124</v>
      </c>
      <c r="D7" s="9" t="s">
        <v>125</v>
      </c>
      <c r="E7" s="9">
        <v>10</v>
      </c>
      <c r="F7" s="9"/>
      <c r="BD7" s="9">
        <v>72.443150000000003</v>
      </c>
      <c r="BE7" s="9">
        <v>71.421710000000004</v>
      </c>
      <c r="BF7" s="9">
        <v>70.452290000000005</v>
      </c>
      <c r="BG7" s="9">
        <v>70.219430000000003</v>
      </c>
      <c r="BH7" s="9">
        <v>69.440860000000001</v>
      </c>
      <c r="BI7" s="9">
        <v>69.190860000000001</v>
      </c>
      <c r="BJ7" s="9">
        <v>68.714290000000005</v>
      </c>
      <c r="BK7" s="9">
        <v>69.219430000000003</v>
      </c>
      <c r="BL7" s="9">
        <v>69.630859999999998</v>
      </c>
      <c r="BM7" s="9">
        <v>73.399709999999999</v>
      </c>
      <c r="BN7" s="9">
        <v>76.95514</v>
      </c>
      <c r="BO7" s="9">
        <v>79.606859999999998</v>
      </c>
      <c r="BP7" s="9">
        <v>79.893140000000002</v>
      </c>
      <c r="BQ7" s="9">
        <v>80.655140000000003</v>
      </c>
      <c r="BR7" s="9">
        <v>79.657139999999998</v>
      </c>
      <c r="BS7" s="9">
        <v>79.197710000000001</v>
      </c>
      <c r="BT7" s="9">
        <v>79.676569999999998</v>
      </c>
      <c r="BU7" s="9">
        <v>78.323430000000002</v>
      </c>
      <c r="BV7" s="9">
        <v>76.040279999999996</v>
      </c>
      <c r="BW7" s="9">
        <v>75.202290000000005</v>
      </c>
      <c r="BX7" s="9">
        <v>74.212280000000007</v>
      </c>
      <c r="BY7" s="9">
        <v>73.412279999999996</v>
      </c>
      <c r="BZ7" s="9">
        <v>72.647989999999993</v>
      </c>
      <c r="CA7" s="9">
        <v>71.905140000000003</v>
      </c>
    </row>
    <row r="8" spans="1:105" x14ac:dyDescent="0.25">
      <c r="A8" s="9" t="s">
        <v>130</v>
      </c>
      <c r="B8" s="9" t="s">
        <v>123</v>
      </c>
      <c r="C8" s="9" t="s">
        <v>124</v>
      </c>
      <c r="D8" s="9" t="s">
        <v>17</v>
      </c>
      <c r="E8" s="9">
        <v>8</v>
      </c>
      <c r="F8" s="9">
        <v>119.746</v>
      </c>
      <c r="G8" s="9">
        <v>117.5852</v>
      </c>
      <c r="H8" s="9">
        <v>119.1129</v>
      </c>
      <c r="I8" s="9">
        <v>145.02099999999999</v>
      </c>
      <c r="J8" s="9">
        <v>182.64060000000001</v>
      </c>
      <c r="K8" s="9">
        <v>218.60499999999999</v>
      </c>
      <c r="L8" s="9">
        <v>220.61179999999999</v>
      </c>
      <c r="M8" s="9">
        <v>245.99170000000001</v>
      </c>
      <c r="N8" s="9">
        <v>269.76139999999998</v>
      </c>
      <c r="O8" s="9">
        <v>282.26510000000002</v>
      </c>
      <c r="P8" s="9">
        <v>286.71429999999998</v>
      </c>
      <c r="Q8" s="9">
        <v>288.82780000000002</v>
      </c>
      <c r="R8" s="9">
        <v>283.88549999999998</v>
      </c>
      <c r="S8" s="9">
        <v>270.30810000000002</v>
      </c>
      <c r="T8" s="9">
        <v>271.07209999999998</v>
      </c>
      <c r="U8" s="9">
        <v>263.73520000000002</v>
      </c>
      <c r="V8" s="9">
        <v>249.99610000000001</v>
      </c>
      <c r="W8" s="9">
        <v>177.61150000000001</v>
      </c>
      <c r="X8" s="9">
        <v>163.0754</v>
      </c>
      <c r="Y8" s="9">
        <v>160.51230000000001</v>
      </c>
      <c r="Z8" s="9">
        <v>149.43610000000001</v>
      </c>
      <c r="AA8" s="9">
        <v>130.9768</v>
      </c>
      <c r="AB8" s="9">
        <v>126.82559999999999</v>
      </c>
      <c r="AC8" s="9">
        <v>126.66589999999999</v>
      </c>
      <c r="AD8" s="9">
        <v>244.828</v>
      </c>
      <c r="AE8" s="9">
        <v>120.5812</v>
      </c>
      <c r="AF8" s="9">
        <v>120.6203</v>
      </c>
      <c r="AG8" s="9">
        <v>122.9006</v>
      </c>
      <c r="AH8" s="9">
        <v>141.44659999999999</v>
      </c>
      <c r="AI8" s="9">
        <v>181.0462</v>
      </c>
      <c r="AJ8" s="9">
        <v>214.87540000000001</v>
      </c>
      <c r="AK8" s="9">
        <v>223.95179999999999</v>
      </c>
      <c r="AL8" s="9">
        <v>249.18039999999999</v>
      </c>
      <c r="AM8" s="9">
        <v>272.36430000000001</v>
      </c>
      <c r="AN8" s="9">
        <v>286.28680000000003</v>
      </c>
      <c r="AO8" s="9">
        <v>289.44200000000001</v>
      </c>
      <c r="AP8" s="9">
        <v>287.98689999999999</v>
      </c>
      <c r="AQ8" s="9">
        <v>287.87290000000002</v>
      </c>
      <c r="AR8" s="9">
        <v>284.98739999999998</v>
      </c>
      <c r="AS8" s="9">
        <v>285.75139999999999</v>
      </c>
      <c r="AT8" s="9">
        <v>278.2414</v>
      </c>
      <c r="AU8" s="9">
        <v>261.32600000000002</v>
      </c>
      <c r="AV8" s="9">
        <v>186.1893</v>
      </c>
      <c r="AW8" s="9">
        <v>169.31309999999999</v>
      </c>
      <c r="AX8" s="9">
        <v>165.59190000000001</v>
      </c>
      <c r="AY8" s="9">
        <v>154.82470000000001</v>
      </c>
      <c r="AZ8" s="9">
        <v>137.18960000000001</v>
      </c>
      <c r="BA8" s="9">
        <v>128.87459999999999</v>
      </c>
      <c r="BB8" s="9">
        <v>128.7149</v>
      </c>
      <c r="BC8" s="9">
        <v>258.01960000000003</v>
      </c>
      <c r="BD8" s="9">
        <v>71.481679999999997</v>
      </c>
      <c r="BE8" s="9">
        <v>70.614519999999999</v>
      </c>
      <c r="BF8" s="9">
        <v>70.322909999999993</v>
      </c>
      <c r="BG8" s="9">
        <v>70.099109999999996</v>
      </c>
      <c r="BH8" s="9">
        <v>69.812020000000004</v>
      </c>
      <c r="BI8" s="9">
        <v>69.716369999999998</v>
      </c>
      <c r="BJ8" s="9">
        <v>69.91</v>
      </c>
      <c r="BK8" s="9">
        <v>70.555310000000006</v>
      </c>
      <c r="BL8" s="9">
        <v>72.322500000000005</v>
      </c>
      <c r="BM8" s="9">
        <v>75.626369999999994</v>
      </c>
      <c r="BN8" s="9">
        <v>78.183700000000002</v>
      </c>
      <c r="BO8" s="9">
        <v>79.546539999999993</v>
      </c>
      <c r="BP8" s="9">
        <v>79.442740000000001</v>
      </c>
      <c r="BQ8" s="9">
        <v>80.127979999999994</v>
      </c>
      <c r="BR8" s="9">
        <v>80.840580000000003</v>
      </c>
      <c r="BS8" s="9">
        <v>80.852540000000005</v>
      </c>
      <c r="BT8" s="9">
        <v>80.999600000000001</v>
      </c>
      <c r="BU8" s="9">
        <v>80.687529999999995</v>
      </c>
      <c r="BV8" s="9">
        <v>79.559349999999995</v>
      </c>
      <c r="BW8" s="9">
        <v>77.775170000000003</v>
      </c>
      <c r="BX8" s="9">
        <v>75.876819999999995</v>
      </c>
      <c r="BY8" s="9">
        <v>74.625550000000004</v>
      </c>
      <c r="BZ8" s="9">
        <v>73.948390000000003</v>
      </c>
      <c r="CA8" s="9">
        <v>72.888499999999993</v>
      </c>
      <c r="CB8" s="9">
        <v>73</v>
      </c>
      <c r="CC8" s="9">
        <v>4.6450019999999999</v>
      </c>
      <c r="CD8" s="9">
        <v>5.8253740000000001</v>
      </c>
      <c r="CE8" s="9">
        <v>7.1482939999999999</v>
      </c>
      <c r="CF8" s="9">
        <v>8.3114950000000007</v>
      </c>
      <c r="CG8" s="9">
        <v>4.1730600000000004</v>
      </c>
      <c r="CH8" s="9">
        <v>5.3679870000000003</v>
      </c>
      <c r="CI8" s="9">
        <v>2.8852389999999999</v>
      </c>
      <c r="CJ8" s="9">
        <v>2.7996099999999999</v>
      </c>
      <c r="CK8" s="9">
        <v>4.0894000000000004</v>
      </c>
      <c r="CL8" s="9">
        <v>12.93867</v>
      </c>
      <c r="CM8" s="9">
        <v>6.1860530000000002</v>
      </c>
      <c r="CN8" s="9">
        <v>5.0647520000000004</v>
      </c>
      <c r="CO8" s="9">
        <v>5.3092699999999997</v>
      </c>
      <c r="CP8" s="9">
        <v>5.689889</v>
      </c>
      <c r="CQ8" s="9">
        <v>5.6646599999999996</v>
      </c>
      <c r="CR8" s="9">
        <v>5.632587</v>
      </c>
      <c r="CS8" s="9">
        <v>5.4786979999999996</v>
      </c>
      <c r="CT8" s="9">
        <v>5.145848</v>
      </c>
      <c r="CU8" s="9">
        <v>4.9517420000000003</v>
      </c>
      <c r="CV8" s="9">
        <v>5.1050639999999996</v>
      </c>
      <c r="CW8" s="9">
        <v>4.8084569999999998</v>
      </c>
      <c r="CX8" s="9">
        <v>2.974901</v>
      </c>
      <c r="CY8" s="9">
        <v>3.907232</v>
      </c>
      <c r="CZ8" s="9">
        <v>3.8662420000000002</v>
      </c>
      <c r="DA8" s="9">
        <v>3.223903</v>
      </c>
    </row>
    <row r="9" spans="1:105" x14ac:dyDescent="0.25">
      <c r="A9" s="9" t="s">
        <v>130</v>
      </c>
      <c r="B9" s="9" t="s">
        <v>123</v>
      </c>
      <c r="C9" s="9" t="s">
        <v>126</v>
      </c>
      <c r="D9" s="9" t="s">
        <v>125</v>
      </c>
      <c r="E9" s="9">
        <v>5</v>
      </c>
      <c r="F9" s="9"/>
      <c r="BD9" s="9">
        <v>61.722189999999998</v>
      </c>
      <c r="BE9" s="9">
        <v>61.260550000000002</v>
      </c>
      <c r="BF9" s="9">
        <v>61.017400000000002</v>
      </c>
      <c r="BG9" s="9">
        <v>61.26397</v>
      </c>
      <c r="BH9" s="9">
        <v>61.219589999999997</v>
      </c>
      <c r="BI9" s="9">
        <v>61.001089999999998</v>
      </c>
      <c r="BJ9" s="9">
        <v>61.479869999999998</v>
      </c>
      <c r="BK9" s="9">
        <v>61.483289999999997</v>
      </c>
      <c r="BL9" s="9">
        <v>62.5289</v>
      </c>
      <c r="BM9" s="9">
        <v>64.292190000000005</v>
      </c>
      <c r="BN9" s="9">
        <v>65.578360000000004</v>
      </c>
      <c r="BO9" s="9">
        <v>66.546170000000004</v>
      </c>
      <c r="BP9" s="9">
        <v>67.345060000000004</v>
      </c>
      <c r="BQ9" s="9">
        <v>67.332189999999997</v>
      </c>
      <c r="BR9" s="9">
        <v>66.327669999999998</v>
      </c>
      <c r="BS9" s="9">
        <v>67.3185</v>
      </c>
      <c r="BT9" s="9">
        <v>66.781649999999999</v>
      </c>
      <c r="BU9" s="9">
        <v>65.516030000000001</v>
      </c>
      <c r="BV9" s="9">
        <v>64.001909999999995</v>
      </c>
      <c r="BW9" s="9">
        <v>62.713149999999999</v>
      </c>
      <c r="BX9" s="9">
        <v>61.726439999999997</v>
      </c>
      <c r="BY9" s="9">
        <v>61.982460000000003</v>
      </c>
      <c r="BZ9" s="9">
        <v>62.229039999999998</v>
      </c>
      <c r="CA9" s="9">
        <v>61.962739999999997</v>
      </c>
    </row>
    <row r="10" spans="1:105" x14ac:dyDescent="0.25">
      <c r="A10" s="9" t="s">
        <v>130</v>
      </c>
      <c r="B10" s="9" t="s">
        <v>123</v>
      </c>
      <c r="C10" s="9" t="s">
        <v>126</v>
      </c>
      <c r="D10" s="9" t="s">
        <v>125</v>
      </c>
      <c r="E10" s="9">
        <v>6</v>
      </c>
      <c r="F10" s="9"/>
      <c r="BD10" s="9">
        <v>65.656750000000002</v>
      </c>
      <c r="BE10" s="9">
        <v>65.399709999999999</v>
      </c>
      <c r="BF10" s="9">
        <v>64.911619999999999</v>
      </c>
      <c r="BG10" s="9">
        <v>64.675700000000006</v>
      </c>
      <c r="BH10" s="9">
        <v>64.39922</v>
      </c>
      <c r="BI10" s="9">
        <v>64.150919999999999</v>
      </c>
      <c r="BJ10" s="9">
        <v>63.731549999999999</v>
      </c>
      <c r="BK10" s="9">
        <v>64.304150000000007</v>
      </c>
      <c r="BL10" s="9">
        <v>66.067740000000001</v>
      </c>
      <c r="BM10" s="9">
        <v>69.150570000000002</v>
      </c>
      <c r="BN10" s="9">
        <v>71.685779999999994</v>
      </c>
      <c r="BO10" s="9">
        <v>72.434079999999994</v>
      </c>
      <c r="BP10" s="9">
        <v>72.985569999999996</v>
      </c>
      <c r="BQ10" s="9">
        <v>73.674359999999993</v>
      </c>
      <c r="BR10" s="9">
        <v>72.684579999999997</v>
      </c>
      <c r="BS10" s="9">
        <v>72.369720000000001</v>
      </c>
      <c r="BT10" s="9">
        <v>71.837190000000007</v>
      </c>
      <c r="BU10" s="9">
        <v>70.813379999999995</v>
      </c>
      <c r="BV10" s="9">
        <v>70.27064</v>
      </c>
      <c r="BW10" s="9">
        <v>69.281829999999999</v>
      </c>
      <c r="BX10" s="9">
        <v>67.441469999999995</v>
      </c>
      <c r="BY10" s="9">
        <v>66.215280000000007</v>
      </c>
      <c r="BZ10" s="9">
        <v>65.463099999999997</v>
      </c>
      <c r="CA10" s="9">
        <v>65.165490000000005</v>
      </c>
    </row>
    <row r="11" spans="1:105" x14ac:dyDescent="0.25">
      <c r="A11" s="9" t="s">
        <v>130</v>
      </c>
      <c r="B11" s="9" t="s">
        <v>123</v>
      </c>
      <c r="C11" s="9" t="s">
        <v>126</v>
      </c>
      <c r="D11" s="9" t="s">
        <v>125</v>
      </c>
      <c r="E11" s="9">
        <v>7</v>
      </c>
      <c r="F11" s="9"/>
      <c r="BD11" s="9">
        <v>67.970140000000001</v>
      </c>
      <c r="BE11" s="9">
        <v>67.481949999999998</v>
      </c>
      <c r="BF11" s="9">
        <v>67.716669999999993</v>
      </c>
      <c r="BG11" s="9">
        <v>66.962500000000006</v>
      </c>
      <c r="BH11" s="9">
        <v>67.709720000000004</v>
      </c>
      <c r="BI11" s="9">
        <v>66.941670000000002</v>
      </c>
      <c r="BJ11" s="9">
        <v>67.028469999999999</v>
      </c>
      <c r="BK11" s="9">
        <v>67.537499999999994</v>
      </c>
      <c r="BL11" s="9">
        <v>69.081249999999997</v>
      </c>
      <c r="BM11" s="9">
        <v>70.321529999999996</v>
      </c>
      <c r="BN11" s="9">
        <v>71.575000000000003</v>
      </c>
      <c r="BO11" s="9">
        <v>72.65625</v>
      </c>
      <c r="BP11" s="9">
        <v>74.320139999999995</v>
      </c>
      <c r="BQ11" s="9">
        <v>75.622219999999999</v>
      </c>
      <c r="BR11" s="9">
        <v>78.495829999999998</v>
      </c>
      <c r="BS11" s="9">
        <v>78.793059999999997</v>
      </c>
      <c r="BT11" s="9">
        <v>78.852080000000001</v>
      </c>
      <c r="BU11" s="9">
        <v>78.126390000000001</v>
      </c>
      <c r="BV11" s="9">
        <v>76.251390000000001</v>
      </c>
      <c r="BW11" s="9">
        <v>74.500690000000006</v>
      </c>
      <c r="BX11" s="9">
        <v>71.287499999999994</v>
      </c>
      <c r="BY11" s="9">
        <v>70.778469999999999</v>
      </c>
      <c r="BZ11" s="9">
        <v>70.271529999999998</v>
      </c>
      <c r="CA11" s="9">
        <v>70.031940000000006</v>
      </c>
    </row>
    <row r="12" spans="1:105" x14ac:dyDescent="0.25">
      <c r="A12" s="9" t="s">
        <v>130</v>
      </c>
      <c r="B12" s="9" t="s">
        <v>123</v>
      </c>
      <c r="C12" s="9" t="s">
        <v>126</v>
      </c>
      <c r="D12" s="9" t="s">
        <v>125</v>
      </c>
      <c r="E12" s="9">
        <v>8</v>
      </c>
      <c r="F12" s="9">
        <v>119.11839999999999</v>
      </c>
      <c r="G12" s="9">
        <v>116.97369999999999</v>
      </c>
      <c r="H12" s="9">
        <v>117.8424</v>
      </c>
      <c r="I12" s="9">
        <v>143.08709999999999</v>
      </c>
      <c r="J12" s="9">
        <v>181.047</v>
      </c>
      <c r="K12" s="9">
        <v>216.73830000000001</v>
      </c>
      <c r="L12" s="9">
        <v>219.40479999999999</v>
      </c>
      <c r="M12" s="9">
        <v>244.65559999999999</v>
      </c>
      <c r="N12" s="9">
        <v>270.47070000000002</v>
      </c>
      <c r="O12" s="9">
        <v>281.92910000000001</v>
      </c>
      <c r="P12" s="9">
        <v>288.46190000000001</v>
      </c>
      <c r="Q12" s="9">
        <v>290.1001</v>
      </c>
      <c r="R12" s="9">
        <v>285.8981</v>
      </c>
      <c r="S12" s="9">
        <v>272.60210000000001</v>
      </c>
      <c r="T12" s="9">
        <v>271.4479</v>
      </c>
      <c r="U12" s="9">
        <v>263.74259999999998</v>
      </c>
      <c r="V12" s="9">
        <v>250.3425</v>
      </c>
      <c r="W12" s="9">
        <v>178.8202</v>
      </c>
      <c r="X12" s="9">
        <v>163.7527</v>
      </c>
      <c r="Y12" s="9">
        <v>159.3715</v>
      </c>
      <c r="Z12" s="9">
        <v>147.41409999999999</v>
      </c>
      <c r="AA12" s="9">
        <v>128.9716</v>
      </c>
      <c r="AB12" s="9">
        <v>124.8622</v>
      </c>
      <c r="AC12" s="9">
        <v>124.9365</v>
      </c>
      <c r="AD12" s="9">
        <v>246.1549</v>
      </c>
      <c r="AE12" s="9">
        <v>119.9423</v>
      </c>
      <c r="AF12" s="9">
        <v>119.9678</v>
      </c>
      <c r="AG12" s="9">
        <v>121.5788</v>
      </c>
      <c r="AH12" s="9">
        <v>139.56100000000001</v>
      </c>
      <c r="AI12" s="9">
        <v>179.47409999999999</v>
      </c>
      <c r="AJ12" s="9">
        <v>213.0591</v>
      </c>
      <c r="AK12" s="9">
        <v>222.6996</v>
      </c>
      <c r="AL12" s="9">
        <v>247.80119999999999</v>
      </c>
      <c r="AM12" s="9">
        <v>273.0385</v>
      </c>
      <c r="AN12" s="9">
        <v>285.89640000000003</v>
      </c>
      <c r="AO12" s="9">
        <v>291.15280000000001</v>
      </c>
      <c r="AP12" s="9">
        <v>289.2706</v>
      </c>
      <c r="AQ12" s="9">
        <v>289.83159999999998</v>
      </c>
      <c r="AR12" s="9">
        <v>287.08300000000003</v>
      </c>
      <c r="AS12" s="9">
        <v>285.92880000000002</v>
      </c>
      <c r="AT12" s="9">
        <v>278.05290000000002</v>
      </c>
      <c r="AU12" s="9">
        <v>261.51929999999999</v>
      </c>
      <c r="AV12" s="9">
        <v>187.28210000000001</v>
      </c>
      <c r="AW12" s="9">
        <v>169.90620000000001</v>
      </c>
      <c r="AX12" s="9">
        <v>164.38249999999999</v>
      </c>
      <c r="AY12" s="9">
        <v>152.72989999999999</v>
      </c>
      <c r="AZ12" s="9">
        <v>135.10050000000001</v>
      </c>
      <c r="BA12" s="9">
        <v>126.8836</v>
      </c>
      <c r="BB12" s="9">
        <v>126.9579</v>
      </c>
      <c r="BC12" s="9">
        <v>259.16829999999999</v>
      </c>
      <c r="BD12" s="9">
        <v>71.927970000000002</v>
      </c>
      <c r="BE12" s="9">
        <v>70.91892</v>
      </c>
      <c r="BF12" s="9">
        <v>70.398650000000004</v>
      </c>
      <c r="BG12" s="9">
        <v>69.847980000000007</v>
      </c>
      <c r="BH12" s="9">
        <v>69.399730000000005</v>
      </c>
      <c r="BI12" s="9">
        <v>69.149730000000005</v>
      </c>
      <c r="BJ12" s="9">
        <v>69.639600000000002</v>
      </c>
      <c r="BK12" s="9">
        <v>69.720680000000002</v>
      </c>
      <c r="BL12" s="9">
        <v>73.110399999999998</v>
      </c>
      <c r="BM12" s="9">
        <v>75.98845</v>
      </c>
      <c r="BN12" s="9">
        <v>79.313649999999996</v>
      </c>
      <c r="BO12" s="9">
        <v>81.049800000000005</v>
      </c>
      <c r="BP12" s="9">
        <v>81.600470000000001</v>
      </c>
      <c r="BQ12" s="9">
        <v>80.370739999999998</v>
      </c>
      <c r="BR12" s="9">
        <v>80.779529999999994</v>
      </c>
      <c r="BS12" s="9">
        <v>80.815280000000001</v>
      </c>
      <c r="BT12" s="9">
        <v>81.04392</v>
      </c>
      <c r="BU12" s="9">
        <v>80.484189999999998</v>
      </c>
      <c r="BV12" s="9">
        <v>78.681889999999996</v>
      </c>
      <c r="BW12" s="9">
        <v>76.351889999999997</v>
      </c>
      <c r="BX12" s="9">
        <v>74.565060000000003</v>
      </c>
      <c r="BY12" s="9">
        <v>73.510670000000005</v>
      </c>
      <c r="BZ12" s="9">
        <v>72.735069999999993</v>
      </c>
      <c r="CA12" s="9">
        <v>72.713710000000006</v>
      </c>
      <c r="CB12" s="9">
        <v>74</v>
      </c>
      <c r="CC12" s="9">
        <v>4.0374230000000004</v>
      </c>
      <c r="CD12" s="9">
        <v>5.8475140000000003</v>
      </c>
      <c r="CE12" s="9">
        <v>7.0005309999999996</v>
      </c>
      <c r="CF12" s="9">
        <v>8.2019819999999992</v>
      </c>
      <c r="CG12" s="9">
        <v>4.0353919999999999</v>
      </c>
      <c r="CH12" s="9">
        <v>5.2198190000000002</v>
      </c>
      <c r="CI12" s="9">
        <v>2.8045309999999999</v>
      </c>
      <c r="CJ12" s="9">
        <v>2.7924259999999999</v>
      </c>
      <c r="CK12" s="9">
        <v>3.9307820000000002</v>
      </c>
      <c r="CL12" s="9">
        <v>12.39269</v>
      </c>
      <c r="CM12" s="9">
        <v>6.0406829999999996</v>
      </c>
      <c r="CN12" s="9">
        <v>4.8816490000000003</v>
      </c>
      <c r="CO12" s="9">
        <v>5.0861700000000001</v>
      </c>
      <c r="CP12" s="9">
        <v>5.4174429999999996</v>
      </c>
      <c r="CQ12" s="9">
        <v>5.474272</v>
      </c>
      <c r="CR12" s="9">
        <v>5.4796820000000004</v>
      </c>
      <c r="CS12" s="9">
        <v>5.3531839999999997</v>
      </c>
      <c r="CT12" s="9">
        <v>4.9582030000000001</v>
      </c>
      <c r="CU12" s="9">
        <v>4.6838759999999997</v>
      </c>
      <c r="CV12" s="9">
        <v>4.9417749999999998</v>
      </c>
      <c r="CW12" s="9">
        <v>4.4156449999999996</v>
      </c>
      <c r="CX12" s="9">
        <v>2.703827</v>
      </c>
      <c r="CY12" s="9">
        <v>3.7202489999999999</v>
      </c>
      <c r="CZ12" s="9">
        <v>3.7483219999999999</v>
      </c>
      <c r="DA12" s="9">
        <v>2.9748389999999998</v>
      </c>
    </row>
    <row r="13" spans="1:105" x14ac:dyDescent="0.25">
      <c r="A13" s="9" t="s">
        <v>130</v>
      </c>
      <c r="B13" s="9" t="s">
        <v>123</v>
      </c>
      <c r="C13" s="9" t="s">
        <v>126</v>
      </c>
      <c r="D13" s="9" t="s">
        <v>125</v>
      </c>
      <c r="E13" s="9">
        <v>9</v>
      </c>
      <c r="F13" s="9"/>
      <c r="BD13" s="9">
        <v>71.922539999999998</v>
      </c>
      <c r="BE13" s="9">
        <v>71.658450000000002</v>
      </c>
      <c r="BF13" s="9">
        <v>71.415490000000005</v>
      </c>
      <c r="BG13" s="9">
        <v>70.894360000000006</v>
      </c>
      <c r="BH13" s="9">
        <v>70.165490000000005</v>
      </c>
      <c r="BI13" s="9">
        <v>69.679580000000001</v>
      </c>
      <c r="BJ13" s="9">
        <v>69.478870000000001</v>
      </c>
      <c r="BK13" s="9">
        <v>70.242959999999997</v>
      </c>
      <c r="BL13" s="9">
        <v>72.292249999999996</v>
      </c>
      <c r="BM13" s="9">
        <v>75.119720000000001</v>
      </c>
      <c r="BN13" s="9">
        <v>77.524649999999994</v>
      </c>
      <c r="BO13" s="9">
        <v>77.85915</v>
      </c>
      <c r="BP13" s="9">
        <v>79.852109999999996</v>
      </c>
      <c r="BQ13" s="9">
        <v>81.066900000000004</v>
      </c>
      <c r="BR13" s="9">
        <v>81.80986</v>
      </c>
      <c r="BS13" s="9">
        <v>82.05986</v>
      </c>
      <c r="BT13" s="9">
        <v>82.239429999999999</v>
      </c>
      <c r="BU13" s="9">
        <v>80.746480000000005</v>
      </c>
      <c r="BV13" s="9">
        <v>80.954220000000007</v>
      </c>
      <c r="BW13" s="9">
        <v>78.049289999999999</v>
      </c>
      <c r="BX13" s="9">
        <v>76.485919999999993</v>
      </c>
      <c r="BY13" s="9">
        <v>75.422539999999998</v>
      </c>
      <c r="BZ13" s="9">
        <v>74.429580000000001</v>
      </c>
      <c r="CA13" s="9">
        <v>73.686620000000005</v>
      </c>
    </row>
    <row r="14" spans="1:105" x14ac:dyDescent="0.25">
      <c r="A14" s="9" t="s">
        <v>130</v>
      </c>
      <c r="B14" s="9" t="s">
        <v>123</v>
      </c>
      <c r="C14" s="9" t="s">
        <v>126</v>
      </c>
      <c r="D14" s="9" t="s">
        <v>125</v>
      </c>
      <c r="E14" s="9">
        <v>10</v>
      </c>
      <c r="F14" s="9"/>
      <c r="BD14" s="9">
        <v>65.922219999999996</v>
      </c>
      <c r="BE14" s="9">
        <v>65.43056</v>
      </c>
      <c r="BF14" s="9">
        <v>64.706249999999997</v>
      </c>
      <c r="BG14" s="9">
        <v>64.381249999999994</v>
      </c>
      <c r="BH14" s="9">
        <v>63.389580000000002</v>
      </c>
      <c r="BI14" s="9">
        <v>62.901389999999999</v>
      </c>
      <c r="BJ14" s="9">
        <v>62.863190000000003</v>
      </c>
      <c r="BK14" s="9">
        <v>62.213889999999999</v>
      </c>
      <c r="BL14" s="9">
        <v>63.747920000000001</v>
      </c>
      <c r="BM14" s="9">
        <v>66.809719999999999</v>
      </c>
      <c r="BN14" s="9">
        <v>70.297229999999999</v>
      </c>
      <c r="BO14" s="9">
        <v>73.387500000000003</v>
      </c>
      <c r="BP14" s="9">
        <v>75.872919999999993</v>
      </c>
      <c r="BQ14" s="9">
        <v>75.596530000000001</v>
      </c>
      <c r="BR14" s="9">
        <v>76.296520000000001</v>
      </c>
      <c r="BS14" s="9">
        <v>74.809030000000007</v>
      </c>
      <c r="BT14" s="9">
        <v>73.813890000000001</v>
      </c>
      <c r="BU14" s="9">
        <v>73.345140000000001</v>
      </c>
      <c r="BV14" s="9">
        <v>72.968059999999994</v>
      </c>
      <c r="BW14" s="9">
        <v>70.237499999999997</v>
      </c>
      <c r="BX14" s="9">
        <v>69.942359999999994</v>
      </c>
      <c r="BY14" s="9">
        <v>67.967359999999999</v>
      </c>
      <c r="BZ14" s="9">
        <v>68.156940000000006</v>
      </c>
      <c r="CA14" s="9">
        <v>66.704859999999996</v>
      </c>
    </row>
    <row r="15" spans="1:105" x14ac:dyDescent="0.25">
      <c r="A15" s="9" t="s">
        <v>130</v>
      </c>
      <c r="B15" s="9" t="s">
        <v>123</v>
      </c>
      <c r="C15" s="9" t="s">
        <v>126</v>
      </c>
      <c r="D15" s="9" t="s">
        <v>17</v>
      </c>
      <c r="E15" s="9">
        <v>8</v>
      </c>
      <c r="F15" s="9">
        <v>119.242</v>
      </c>
      <c r="G15" s="9">
        <v>114.7328</v>
      </c>
      <c r="H15" s="9">
        <v>118.7777</v>
      </c>
      <c r="I15" s="9">
        <v>147.9853</v>
      </c>
      <c r="J15" s="9">
        <v>185.32140000000001</v>
      </c>
      <c r="K15" s="9">
        <v>221.20509999999999</v>
      </c>
      <c r="L15" s="9">
        <v>221.8664</v>
      </c>
      <c r="M15" s="9">
        <v>244.40119999999999</v>
      </c>
      <c r="N15" s="9">
        <v>265.11759999999998</v>
      </c>
      <c r="O15" s="9">
        <v>277.17099999999999</v>
      </c>
      <c r="P15" s="9">
        <v>281.4717</v>
      </c>
      <c r="Q15" s="9">
        <v>283.63279999999997</v>
      </c>
      <c r="R15" s="9">
        <v>279.44349999999997</v>
      </c>
      <c r="S15" s="9">
        <v>266.0788</v>
      </c>
      <c r="T15" s="9">
        <v>266.67649999999998</v>
      </c>
      <c r="U15" s="9">
        <v>259.63459999999998</v>
      </c>
      <c r="V15" s="9">
        <v>245.66900000000001</v>
      </c>
      <c r="W15" s="9">
        <v>173.43340000000001</v>
      </c>
      <c r="X15" s="9">
        <v>158.458</v>
      </c>
      <c r="Y15" s="9">
        <v>156.41759999999999</v>
      </c>
      <c r="Z15" s="9">
        <v>145.6165</v>
      </c>
      <c r="AA15" s="9">
        <v>127.413</v>
      </c>
      <c r="AB15" s="9">
        <v>123.76309999999999</v>
      </c>
      <c r="AC15" s="9">
        <v>123.63930000000001</v>
      </c>
      <c r="AD15" s="9">
        <v>240.88079999999999</v>
      </c>
      <c r="AE15" s="9">
        <v>120.0772</v>
      </c>
      <c r="AF15" s="9">
        <v>117.7679</v>
      </c>
      <c r="AG15" s="9">
        <v>122.5654</v>
      </c>
      <c r="AH15" s="9">
        <v>144.4109</v>
      </c>
      <c r="AI15" s="9">
        <v>183.727</v>
      </c>
      <c r="AJ15" s="9">
        <v>217.47550000000001</v>
      </c>
      <c r="AK15" s="9">
        <v>225.2064</v>
      </c>
      <c r="AL15" s="9">
        <v>247.5899</v>
      </c>
      <c r="AM15" s="9">
        <v>267.72059999999999</v>
      </c>
      <c r="AN15" s="9">
        <v>281.1927</v>
      </c>
      <c r="AO15" s="9">
        <v>284.19940000000003</v>
      </c>
      <c r="AP15" s="9">
        <v>282.79199999999997</v>
      </c>
      <c r="AQ15" s="9">
        <v>283.43090000000001</v>
      </c>
      <c r="AR15" s="9">
        <v>280.75810000000001</v>
      </c>
      <c r="AS15" s="9">
        <v>281.35579999999999</v>
      </c>
      <c r="AT15" s="9">
        <v>274.14080000000001</v>
      </c>
      <c r="AU15" s="9">
        <v>256.99889999999999</v>
      </c>
      <c r="AV15" s="9">
        <v>182.0112</v>
      </c>
      <c r="AW15" s="9">
        <v>164.69579999999999</v>
      </c>
      <c r="AX15" s="9">
        <v>161.49719999999999</v>
      </c>
      <c r="AY15" s="9">
        <v>151.0051</v>
      </c>
      <c r="AZ15" s="9">
        <v>133.6258</v>
      </c>
      <c r="BA15" s="9">
        <v>125.8122</v>
      </c>
      <c r="BB15" s="9">
        <v>125.6883</v>
      </c>
      <c r="BC15" s="9">
        <v>254.07239999999999</v>
      </c>
      <c r="BD15" s="9">
        <v>69.378280000000004</v>
      </c>
      <c r="BE15" s="9">
        <v>68.872879999999995</v>
      </c>
      <c r="BF15" s="9">
        <v>68.620450000000005</v>
      </c>
      <c r="BG15" s="9">
        <v>68.108999999999995</v>
      </c>
      <c r="BH15" s="9">
        <v>67.926640000000006</v>
      </c>
      <c r="BI15" s="9">
        <v>67.488249999999994</v>
      </c>
      <c r="BJ15" s="9">
        <v>67.477289999999996</v>
      </c>
      <c r="BK15" s="9">
        <v>67.951740000000001</v>
      </c>
      <c r="BL15" s="9">
        <v>70.129549999999995</v>
      </c>
      <c r="BM15" s="9">
        <v>72.623289999999997</v>
      </c>
      <c r="BN15" s="9">
        <v>74.996709999999993</v>
      </c>
      <c r="BO15" s="9">
        <v>75.970339999999993</v>
      </c>
      <c r="BP15" s="9">
        <v>77.155779999999993</v>
      </c>
      <c r="BQ15" s="9">
        <v>77.648669999999996</v>
      </c>
      <c r="BR15" s="9">
        <v>78.415369999999996</v>
      </c>
      <c r="BS15" s="9">
        <v>78.479140000000001</v>
      </c>
      <c r="BT15" s="9">
        <v>78.46678</v>
      </c>
      <c r="BU15" s="9">
        <v>77.519379999999998</v>
      </c>
      <c r="BV15" s="9">
        <v>76.523929999999993</v>
      </c>
      <c r="BW15" s="9">
        <v>74.536580000000001</v>
      </c>
      <c r="BX15" s="9">
        <v>72.441370000000006</v>
      </c>
      <c r="BY15" s="9">
        <v>71.480890000000002</v>
      </c>
      <c r="BZ15" s="9">
        <v>70.726470000000006</v>
      </c>
      <c r="CA15" s="9">
        <v>70.404690000000002</v>
      </c>
      <c r="CB15" s="9">
        <v>73</v>
      </c>
      <c r="CC15" s="9">
        <v>4.0013870000000002</v>
      </c>
      <c r="CD15" s="9">
        <v>5.2907859999999998</v>
      </c>
      <c r="CE15" s="9">
        <v>6.9857110000000002</v>
      </c>
      <c r="CF15" s="9">
        <v>8.0762990000000006</v>
      </c>
      <c r="CG15" s="9">
        <v>4.0138299999999996</v>
      </c>
      <c r="CH15" s="9">
        <v>5.2853389999999996</v>
      </c>
      <c r="CI15" s="9">
        <v>2.7681399999999998</v>
      </c>
      <c r="CJ15" s="9">
        <v>2.6554790000000001</v>
      </c>
      <c r="CK15" s="9">
        <v>4.020213</v>
      </c>
      <c r="CL15" s="9">
        <v>12.81255</v>
      </c>
      <c r="CM15" s="9">
        <v>6.1090429999999998</v>
      </c>
      <c r="CN15" s="9">
        <v>4.978694</v>
      </c>
      <c r="CO15" s="9">
        <v>5.2263849999999996</v>
      </c>
      <c r="CP15" s="9">
        <v>5.5572939999999997</v>
      </c>
      <c r="CQ15" s="9">
        <v>5.5934340000000002</v>
      </c>
      <c r="CR15" s="9">
        <v>5.5468999999999999</v>
      </c>
      <c r="CS15" s="9">
        <v>5.3409909999999998</v>
      </c>
      <c r="CT15" s="9">
        <v>4.8676909999999998</v>
      </c>
      <c r="CU15" s="9">
        <v>4.6530750000000003</v>
      </c>
      <c r="CV15" s="9">
        <v>4.8262679999999998</v>
      </c>
      <c r="CW15" s="9">
        <v>4.5992139999999999</v>
      </c>
      <c r="CX15" s="9">
        <v>2.6871350000000001</v>
      </c>
      <c r="CY15" s="9">
        <v>3.7357279999999999</v>
      </c>
      <c r="CZ15" s="9">
        <v>3.7000150000000001</v>
      </c>
      <c r="DA15" s="9">
        <v>3.069941</v>
      </c>
    </row>
    <row r="16" spans="1:105" x14ac:dyDescent="0.25">
      <c r="A16" s="9" t="s">
        <v>130</v>
      </c>
      <c r="B16" s="9" t="s">
        <v>133</v>
      </c>
      <c r="C16" s="9" t="s">
        <v>124</v>
      </c>
      <c r="D16" s="9" t="s">
        <v>125</v>
      </c>
      <c r="E16" s="9">
        <v>5</v>
      </c>
      <c r="F16" s="9"/>
      <c r="BD16" s="9">
        <v>72.363010000000003</v>
      </c>
      <c r="BE16" s="9">
        <v>71.821910000000003</v>
      </c>
      <c r="BF16" s="9">
        <v>70.363010000000003</v>
      </c>
      <c r="BG16" s="9">
        <v>69.349310000000003</v>
      </c>
      <c r="BH16" s="9">
        <v>69.835620000000006</v>
      </c>
      <c r="BI16" s="9">
        <v>69.335620000000006</v>
      </c>
      <c r="BJ16" s="9">
        <v>67.876710000000003</v>
      </c>
      <c r="BK16" s="9">
        <v>70.0137</v>
      </c>
      <c r="BL16" s="9">
        <v>72.760279999999995</v>
      </c>
      <c r="BM16" s="9">
        <v>78.260279999999995</v>
      </c>
      <c r="BN16" s="9">
        <v>85.164379999999994</v>
      </c>
      <c r="BO16" s="9">
        <v>85.732879999999994</v>
      </c>
      <c r="BP16" s="9">
        <v>87.219179999999994</v>
      </c>
      <c r="BQ16" s="9">
        <v>84.705479999999994</v>
      </c>
      <c r="BR16" s="9">
        <v>86.636989999999997</v>
      </c>
      <c r="BS16" s="9">
        <v>86.191779999999994</v>
      </c>
      <c r="BT16" s="9">
        <v>86.595889999999997</v>
      </c>
      <c r="BU16" s="9">
        <v>83.609589999999997</v>
      </c>
      <c r="BV16" s="9">
        <v>80.582189999999997</v>
      </c>
      <c r="BW16" s="9">
        <v>80.5274</v>
      </c>
      <c r="BX16" s="9">
        <v>77.904110000000003</v>
      </c>
      <c r="BY16" s="9">
        <v>74.4863</v>
      </c>
      <c r="BZ16" s="9">
        <v>73.349310000000003</v>
      </c>
      <c r="CA16" s="9">
        <v>71.335620000000006</v>
      </c>
    </row>
    <row r="17" spans="1:105" x14ac:dyDescent="0.25">
      <c r="A17" s="9" t="s">
        <v>130</v>
      </c>
      <c r="B17" s="9" t="s">
        <v>133</v>
      </c>
      <c r="C17" s="9" t="s">
        <v>124</v>
      </c>
      <c r="D17" s="9" t="s">
        <v>125</v>
      </c>
      <c r="E17" s="9">
        <v>6</v>
      </c>
      <c r="F17" s="9"/>
      <c r="BD17" s="9">
        <v>69.9315</v>
      </c>
      <c r="BE17" s="9">
        <v>66.945210000000003</v>
      </c>
      <c r="BF17" s="9">
        <v>65.945210000000003</v>
      </c>
      <c r="BG17" s="9">
        <v>65.9589</v>
      </c>
      <c r="BH17" s="9">
        <v>66.945210000000003</v>
      </c>
      <c r="BI17" s="9">
        <v>67.4726</v>
      </c>
      <c r="BJ17" s="9">
        <v>66.890410000000003</v>
      </c>
      <c r="BK17" s="9">
        <v>70.136989999999997</v>
      </c>
      <c r="BL17" s="9">
        <v>73.315070000000006</v>
      </c>
      <c r="BM17" s="9">
        <v>78.287670000000006</v>
      </c>
      <c r="BN17" s="9">
        <v>80.842470000000006</v>
      </c>
      <c r="BO17" s="9">
        <v>82.410960000000003</v>
      </c>
      <c r="BP17" s="9">
        <v>86.815070000000006</v>
      </c>
      <c r="BQ17" s="9">
        <v>81.43835</v>
      </c>
      <c r="BR17" s="9">
        <v>81.273970000000006</v>
      </c>
      <c r="BS17" s="9">
        <v>81.287670000000006</v>
      </c>
      <c r="BT17" s="9">
        <v>81.315070000000006</v>
      </c>
      <c r="BU17" s="9">
        <v>80.219179999999994</v>
      </c>
      <c r="BV17" s="9">
        <v>81.164379999999994</v>
      </c>
      <c r="BW17" s="9">
        <v>79.664379999999994</v>
      </c>
      <c r="BX17" s="9">
        <v>78.054789999999997</v>
      </c>
      <c r="BY17" s="9">
        <v>74.9863</v>
      </c>
      <c r="BZ17" s="9">
        <v>72.9863</v>
      </c>
      <c r="CA17" s="9">
        <v>72.890410000000003</v>
      </c>
    </row>
    <row r="18" spans="1:105" x14ac:dyDescent="0.25">
      <c r="A18" s="9" t="s">
        <v>130</v>
      </c>
      <c r="B18" s="9" t="s">
        <v>133</v>
      </c>
      <c r="C18" s="9" t="s">
        <v>124</v>
      </c>
      <c r="D18" s="9" t="s">
        <v>125</v>
      </c>
      <c r="E18" s="9">
        <v>7</v>
      </c>
      <c r="F18" s="9"/>
      <c r="BD18" s="9">
        <v>71.443659999999994</v>
      </c>
      <c r="BE18" s="9">
        <v>69.971829999999997</v>
      </c>
      <c r="BF18" s="9">
        <v>68.556340000000006</v>
      </c>
      <c r="BG18" s="9">
        <v>68.471829999999997</v>
      </c>
      <c r="BH18" s="9">
        <v>68</v>
      </c>
      <c r="BI18" s="9">
        <v>67.485919999999993</v>
      </c>
      <c r="BJ18" s="9">
        <v>67.457750000000004</v>
      </c>
      <c r="BK18" s="9">
        <v>67.570419999999999</v>
      </c>
      <c r="BL18" s="9">
        <v>69.66901</v>
      </c>
      <c r="BM18" s="9">
        <v>73.711269999999999</v>
      </c>
      <c r="BN18" s="9">
        <v>77.30986</v>
      </c>
      <c r="BO18" s="9">
        <v>79.380279999999999</v>
      </c>
      <c r="BP18" s="9">
        <v>80.352109999999996</v>
      </c>
      <c r="BQ18" s="9">
        <v>82.352109999999996</v>
      </c>
      <c r="BR18" s="9">
        <v>81.338030000000003</v>
      </c>
      <c r="BS18" s="9">
        <v>81.380279999999999</v>
      </c>
      <c r="BT18" s="9">
        <v>78.823939999999993</v>
      </c>
      <c r="BU18" s="9">
        <v>78.197180000000003</v>
      </c>
      <c r="BV18" s="9">
        <v>77.66901</v>
      </c>
      <c r="BW18" s="9">
        <v>77.584509999999995</v>
      </c>
      <c r="BX18" s="9">
        <v>74.612679999999997</v>
      </c>
      <c r="BY18" s="9">
        <v>73.042249999999996</v>
      </c>
      <c r="BZ18" s="9">
        <v>71.5</v>
      </c>
      <c r="CA18" s="9">
        <v>71.042249999999996</v>
      </c>
    </row>
    <row r="19" spans="1:105" x14ac:dyDescent="0.25">
      <c r="A19" s="9" t="s">
        <v>130</v>
      </c>
      <c r="B19" s="9" t="s">
        <v>133</v>
      </c>
      <c r="C19" s="9" t="s">
        <v>124</v>
      </c>
      <c r="D19" s="9" t="s">
        <v>125</v>
      </c>
      <c r="E19" s="9">
        <v>8</v>
      </c>
      <c r="F19" s="9">
        <v>121.51990000000001</v>
      </c>
      <c r="G19" s="9">
        <v>118.7833</v>
      </c>
      <c r="H19" s="9">
        <v>121.3644</v>
      </c>
      <c r="I19" s="9">
        <v>144.50540000000001</v>
      </c>
      <c r="J19" s="9">
        <v>179.64340000000001</v>
      </c>
      <c r="K19" s="9">
        <v>216.0812</v>
      </c>
      <c r="L19" s="9">
        <v>220.68180000000001</v>
      </c>
      <c r="M19" s="9">
        <v>245.60939999999999</v>
      </c>
      <c r="N19" s="9">
        <v>268.91070000000002</v>
      </c>
      <c r="O19" s="9">
        <v>282.7998</v>
      </c>
      <c r="P19" s="9">
        <v>288.5471</v>
      </c>
      <c r="Q19" s="9">
        <v>291.76710000000003</v>
      </c>
      <c r="R19" s="9">
        <v>290.23480000000001</v>
      </c>
      <c r="S19" s="9">
        <v>276.85160000000002</v>
      </c>
      <c r="T19" s="9">
        <v>274.70659999999998</v>
      </c>
      <c r="U19" s="9">
        <v>265.39859999999999</v>
      </c>
      <c r="V19" s="9">
        <v>253.23230000000001</v>
      </c>
      <c r="W19" s="9">
        <v>184.12029999999999</v>
      </c>
      <c r="X19" s="9">
        <v>168.68600000000001</v>
      </c>
      <c r="Y19" s="9">
        <v>164.976</v>
      </c>
      <c r="Z19" s="9">
        <v>154.625</v>
      </c>
      <c r="AA19" s="9">
        <v>135.41030000000001</v>
      </c>
      <c r="AB19" s="9">
        <v>131.001</v>
      </c>
      <c r="AC19" s="9">
        <v>131.1635</v>
      </c>
      <c r="AD19" s="9">
        <v>249.61930000000001</v>
      </c>
      <c r="AE19" s="9">
        <v>122.1641</v>
      </c>
      <c r="AF19" s="9">
        <v>121.85769999999999</v>
      </c>
      <c r="AG19" s="9">
        <v>125.0583</v>
      </c>
      <c r="AH19" s="9">
        <v>143.27680000000001</v>
      </c>
      <c r="AI19" s="9">
        <v>177.08090000000001</v>
      </c>
      <c r="AJ19" s="9">
        <v>211.58760000000001</v>
      </c>
      <c r="AK19" s="9">
        <v>223.52420000000001</v>
      </c>
      <c r="AL19" s="9">
        <v>248.5752</v>
      </c>
      <c r="AM19" s="9">
        <v>271.56470000000002</v>
      </c>
      <c r="AN19" s="9">
        <v>286.91469999999998</v>
      </c>
      <c r="AO19" s="9">
        <v>291.0942</v>
      </c>
      <c r="AP19" s="9">
        <v>290.4855</v>
      </c>
      <c r="AQ19" s="9">
        <v>293.95499999999998</v>
      </c>
      <c r="AR19" s="9">
        <v>291.48489999999998</v>
      </c>
      <c r="AS19" s="9">
        <v>289.3399</v>
      </c>
      <c r="AT19" s="9">
        <v>279.94130000000001</v>
      </c>
      <c r="AU19" s="9">
        <v>264.64859999999999</v>
      </c>
      <c r="AV19" s="9">
        <v>192.42179999999999</v>
      </c>
      <c r="AW19" s="9">
        <v>174.8518</v>
      </c>
      <c r="AX19" s="9">
        <v>170.00040000000001</v>
      </c>
      <c r="AY19" s="9">
        <v>159.751</v>
      </c>
      <c r="AZ19" s="9">
        <v>141.43940000000001</v>
      </c>
      <c r="BA19" s="9">
        <v>132.81559999999999</v>
      </c>
      <c r="BB19" s="9">
        <v>132.97810000000001</v>
      </c>
      <c r="BC19" s="9">
        <v>262.76690000000002</v>
      </c>
      <c r="BD19" s="9">
        <v>73.513890000000004</v>
      </c>
      <c r="BE19" s="9">
        <v>73.027780000000007</v>
      </c>
      <c r="BF19" s="9">
        <v>72.527780000000007</v>
      </c>
      <c r="BG19" s="9">
        <v>73.94444</v>
      </c>
      <c r="BH19" s="9">
        <v>71.513890000000004</v>
      </c>
      <c r="BI19" s="9">
        <v>71.527780000000007</v>
      </c>
      <c r="BJ19" s="9">
        <v>72.44444</v>
      </c>
      <c r="BK19" s="9">
        <v>73.027780000000007</v>
      </c>
      <c r="BL19" s="9">
        <v>74.111109999999996</v>
      </c>
      <c r="BM19" s="9">
        <v>77.625</v>
      </c>
      <c r="BN19" s="9">
        <v>81.208340000000007</v>
      </c>
      <c r="BO19" s="9">
        <v>82.222219999999993</v>
      </c>
      <c r="BP19" s="9">
        <v>86.166659999999993</v>
      </c>
      <c r="BQ19" s="9">
        <v>84.18056</v>
      </c>
      <c r="BR19" s="9">
        <v>83.19444</v>
      </c>
      <c r="BS19" s="9">
        <v>84.166659999999993</v>
      </c>
      <c r="BT19" s="9">
        <v>85.111109999999996</v>
      </c>
      <c r="BU19" s="9">
        <v>84.597219999999993</v>
      </c>
      <c r="BV19" s="9">
        <v>82.56944</v>
      </c>
      <c r="BW19" s="9">
        <v>80.583340000000007</v>
      </c>
      <c r="BX19" s="9">
        <v>79.027780000000007</v>
      </c>
      <c r="BY19" s="9">
        <v>77.05556</v>
      </c>
      <c r="BZ19" s="9">
        <v>77.041659999999993</v>
      </c>
      <c r="CA19" s="9">
        <v>77</v>
      </c>
      <c r="CB19" s="9">
        <v>72</v>
      </c>
      <c r="CC19" s="9">
        <v>8.9410179999999997</v>
      </c>
      <c r="CD19" s="9">
        <v>5.1377030000000001</v>
      </c>
      <c r="CE19" s="9">
        <v>6.921983</v>
      </c>
      <c r="CF19" s="9">
        <v>10.07968</v>
      </c>
      <c r="CG19" s="9">
        <v>7.4609750000000004</v>
      </c>
      <c r="CH19" s="9">
        <v>5.4049300000000002</v>
      </c>
      <c r="CI19" s="9">
        <v>2.7740469999999999</v>
      </c>
      <c r="CJ19" s="9">
        <v>2.8359800000000002</v>
      </c>
      <c r="CK19" s="9">
        <v>4.3794230000000001</v>
      </c>
      <c r="CL19" s="9">
        <v>13.64936</v>
      </c>
      <c r="CM19" s="9">
        <v>6.5018229999999999</v>
      </c>
      <c r="CN19" s="9">
        <v>5.2303259999999998</v>
      </c>
      <c r="CO19" s="9">
        <v>5.875076</v>
      </c>
      <c r="CP19" s="9">
        <v>5.8173180000000002</v>
      </c>
      <c r="CQ19" s="9">
        <v>5.7442310000000001</v>
      </c>
      <c r="CR19" s="9">
        <v>5.961093</v>
      </c>
      <c r="CS19" s="9">
        <v>5.9584460000000004</v>
      </c>
      <c r="CT19" s="9">
        <v>5.1954909999999996</v>
      </c>
      <c r="CU19" s="9">
        <v>4.8344469999999999</v>
      </c>
      <c r="CV19" s="9">
        <v>5.2081239999999998</v>
      </c>
      <c r="CW19" s="9">
        <v>4.9417739999999997</v>
      </c>
      <c r="CX19" s="9">
        <v>3.443972</v>
      </c>
      <c r="CY19" s="9">
        <v>4.5070040000000002</v>
      </c>
      <c r="CZ19" s="9">
        <v>4.4697909999999998</v>
      </c>
      <c r="DA19" s="9">
        <v>3.1749520000000002</v>
      </c>
    </row>
    <row r="20" spans="1:105" x14ac:dyDescent="0.25">
      <c r="A20" s="9" t="s">
        <v>130</v>
      </c>
      <c r="B20" s="9" t="s">
        <v>133</v>
      </c>
      <c r="C20" s="9" t="s">
        <v>124</v>
      </c>
      <c r="D20" s="9" t="s">
        <v>125</v>
      </c>
      <c r="E20" s="9">
        <v>9</v>
      </c>
      <c r="F20" s="9"/>
      <c r="BD20" s="9">
        <v>78.5</v>
      </c>
      <c r="BE20" s="9">
        <v>77.056340000000006</v>
      </c>
      <c r="BF20" s="9">
        <v>77.443659999999994</v>
      </c>
      <c r="BG20" s="9">
        <v>77.014080000000007</v>
      </c>
      <c r="BH20" s="9">
        <v>76.943659999999994</v>
      </c>
      <c r="BI20" s="9">
        <v>76.457750000000004</v>
      </c>
      <c r="BJ20" s="9">
        <v>76.887320000000003</v>
      </c>
      <c r="BK20" s="9">
        <v>77.485919999999993</v>
      </c>
      <c r="BL20" s="9">
        <v>81.14085</v>
      </c>
      <c r="BM20" s="9">
        <v>85.16901</v>
      </c>
      <c r="BN20" s="9">
        <v>87.697180000000003</v>
      </c>
      <c r="BO20" s="9">
        <v>89.80986</v>
      </c>
      <c r="BP20" s="9">
        <v>89.295779999999993</v>
      </c>
      <c r="BQ20" s="9">
        <v>90.225350000000006</v>
      </c>
      <c r="BR20" s="9">
        <v>90.739429999999999</v>
      </c>
      <c r="BS20" s="9">
        <v>90.239429999999999</v>
      </c>
      <c r="BT20" s="9">
        <v>89.725350000000006</v>
      </c>
      <c r="BU20" s="9">
        <v>91.598590000000002</v>
      </c>
      <c r="BV20" s="9">
        <v>90.556340000000006</v>
      </c>
      <c r="BW20" s="9">
        <v>90.042249999999996</v>
      </c>
      <c r="BX20" s="9">
        <v>89.514080000000007</v>
      </c>
      <c r="BY20" s="9">
        <v>83.64085</v>
      </c>
      <c r="BZ20" s="9">
        <v>80.528170000000003</v>
      </c>
      <c r="CA20" s="9">
        <v>79.014080000000007</v>
      </c>
    </row>
    <row r="21" spans="1:105" x14ac:dyDescent="0.25">
      <c r="A21" s="9" t="s">
        <v>130</v>
      </c>
      <c r="B21" s="9" t="s">
        <v>133</v>
      </c>
      <c r="C21" s="9" t="s">
        <v>124</v>
      </c>
      <c r="D21" s="9" t="s">
        <v>125</v>
      </c>
      <c r="E21" s="9">
        <v>10</v>
      </c>
      <c r="F21" s="9"/>
      <c r="BD21" s="9">
        <v>73.957750000000004</v>
      </c>
      <c r="BE21" s="9">
        <v>72.443659999999994</v>
      </c>
      <c r="BF21" s="9">
        <v>71.5</v>
      </c>
      <c r="BG21" s="9">
        <v>71</v>
      </c>
      <c r="BH21" s="9">
        <v>69.514080000000007</v>
      </c>
      <c r="BI21" s="9">
        <v>69.471829999999997</v>
      </c>
      <c r="BJ21" s="9">
        <v>69.5</v>
      </c>
      <c r="BK21" s="9">
        <v>69.514080000000007</v>
      </c>
      <c r="BL21" s="9">
        <v>71.281689999999998</v>
      </c>
      <c r="BM21" s="9">
        <v>75.838030000000003</v>
      </c>
      <c r="BN21" s="9">
        <v>79.80986</v>
      </c>
      <c r="BO21" s="9">
        <v>85.267610000000005</v>
      </c>
      <c r="BP21" s="9">
        <v>87.281689999999998</v>
      </c>
      <c r="BQ21" s="9">
        <v>88.253519999999995</v>
      </c>
      <c r="BR21" s="9">
        <v>88.267610000000005</v>
      </c>
      <c r="BS21" s="9">
        <v>89.267610000000005</v>
      </c>
      <c r="BT21" s="9">
        <v>89.253519999999995</v>
      </c>
      <c r="BU21" s="9">
        <v>86.739429999999999</v>
      </c>
      <c r="BV21" s="9">
        <v>86.612679999999997</v>
      </c>
      <c r="BW21" s="9">
        <v>86.457750000000004</v>
      </c>
      <c r="BX21" s="9">
        <v>83.985919999999993</v>
      </c>
      <c r="BY21" s="9">
        <v>81.443659999999994</v>
      </c>
      <c r="BZ21" s="9">
        <v>80.401409999999998</v>
      </c>
      <c r="CA21" s="9">
        <v>78.901409999999998</v>
      </c>
    </row>
    <row r="22" spans="1:105" x14ac:dyDescent="0.25">
      <c r="A22" s="9" t="s">
        <v>130</v>
      </c>
      <c r="B22" s="9" t="s">
        <v>133</v>
      </c>
      <c r="C22" s="9" t="s">
        <v>124</v>
      </c>
      <c r="D22" s="9" t="s">
        <v>17</v>
      </c>
      <c r="E22" s="9">
        <v>8</v>
      </c>
      <c r="F22" s="9">
        <v>120.6079</v>
      </c>
      <c r="G22" s="9">
        <v>120.0782</v>
      </c>
      <c r="H22" s="9">
        <v>119.4943</v>
      </c>
      <c r="I22" s="9">
        <v>144.65520000000001</v>
      </c>
      <c r="J22" s="9">
        <v>180.99109999999999</v>
      </c>
      <c r="K22" s="9">
        <v>217.24690000000001</v>
      </c>
      <c r="L22" s="9">
        <v>220.59059999999999</v>
      </c>
      <c r="M22" s="9">
        <v>247.57400000000001</v>
      </c>
      <c r="N22" s="9">
        <v>273.23570000000001</v>
      </c>
      <c r="O22" s="9">
        <v>287.54849999999999</v>
      </c>
      <c r="P22" s="9">
        <v>292.60270000000003</v>
      </c>
      <c r="Q22" s="9">
        <v>294.53590000000003</v>
      </c>
      <c r="R22" s="9">
        <v>292.27879999999999</v>
      </c>
      <c r="S22" s="9">
        <v>278.89550000000003</v>
      </c>
      <c r="T22" s="9">
        <v>277.73880000000003</v>
      </c>
      <c r="U22" s="9">
        <v>268.91809999999998</v>
      </c>
      <c r="V22" s="9">
        <v>254.98580000000001</v>
      </c>
      <c r="W22" s="9">
        <v>181.74870000000001</v>
      </c>
      <c r="X22" s="9">
        <v>167.34299999999999</v>
      </c>
      <c r="Y22" s="9">
        <v>164.9102</v>
      </c>
      <c r="Z22" s="9">
        <v>153.90700000000001</v>
      </c>
      <c r="AA22" s="9">
        <v>134.53129999999999</v>
      </c>
      <c r="AB22" s="9">
        <v>129.15899999999999</v>
      </c>
      <c r="AC22" s="9">
        <v>129.12700000000001</v>
      </c>
      <c r="AD22" s="9">
        <v>251.31139999999999</v>
      </c>
      <c r="AE22" s="9">
        <v>121.4431</v>
      </c>
      <c r="AF22" s="9">
        <v>123.1133</v>
      </c>
      <c r="AG22" s="9">
        <v>123.282</v>
      </c>
      <c r="AH22" s="9">
        <v>141.08070000000001</v>
      </c>
      <c r="AI22" s="9">
        <v>179.39670000000001</v>
      </c>
      <c r="AJ22" s="9">
        <v>213.51740000000001</v>
      </c>
      <c r="AK22" s="9">
        <v>223.9306</v>
      </c>
      <c r="AL22" s="9">
        <v>250.7628</v>
      </c>
      <c r="AM22" s="9">
        <v>275.83870000000002</v>
      </c>
      <c r="AN22" s="9">
        <v>291.57010000000002</v>
      </c>
      <c r="AO22" s="9">
        <v>295.3304</v>
      </c>
      <c r="AP22" s="9">
        <v>293.69499999999999</v>
      </c>
      <c r="AQ22" s="9">
        <v>296.26620000000003</v>
      </c>
      <c r="AR22" s="9">
        <v>293.57470000000001</v>
      </c>
      <c r="AS22" s="9">
        <v>292.41809999999998</v>
      </c>
      <c r="AT22" s="9">
        <v>283.42439999999999</v>
      </c>
      <c r="AU22" s="9">
        <v>266.31580000000002</v>
      </c>
      <c r="AV22" s="9">
        <v>190.32660000000001</v>
      </c>
      <c r="AW22" s="9">
        <v>173.58070000000001</v>
      </c>
      <c r="AX22" s="9">
        <v>169.9898</v>
      </c>
      <c r="AY22" s="9">
        <v>159.29560000000001</v>
      </c>
      <c r="AZ22" s="9">
        <v>140.74420000000001</v>
      </c>
      <c r="BA22" s="9">
        <v>131.208</v>
      </c>
      <c r="BB22" s="9">
        <v>131.17599999999999</v>
      </c>
      <c r="BC22" s="9">
        <v>264.50310000000002</v>
      </c>
      <c r="BD22" s="9">
        <v>73.3476</v>
      </c>
      <c r="BE22" s="9">
        <v>71.75</v>
      </c>
      <c r="BF22" s="9">
        <v>71.11815</v>
      </c>
      <c r="BG22" s="9">
        <v>71.3476</v>
      </c>
      <c r="BH22" s="9">
        <v>70.851029999999994</v>
      </c>
      <c r="BI22" s="9">
        <v>70.7363</v>
      </c>
      <c r="BJ22" s="9">
        <v>70.921229999999994</v>
      </c>
      <c r="BK22" s="9">
        <v>72.054789999999997</v>
      </c>
      <c r="BL22" s="9">
        <v>74.5565</v>
      </c>
      <c r="BM22" s="9">
        <v>78.695210000000003</v>
      </c>
      <c r="BN22" s="9">
        <v>81.760279999999995</v>
      </c>
      <c r="BO22" s="9">
        <v>83.450339999999997</v>
      </c>
      <c r="BP22" s="9">
        <v>85.6524</v>
      </c>
      <c r="BQ22" s="9">
        <v>84.544520000000006</v>
      </c>
      <c r="BR22" s="9">
        <v>84.13185</v>
      </c>
      <c r="BS22" s="9">
        <v>84.2637</v>
      </c>
      <c r="BT22" s="9">
        <v>83.739720000000005</v>
      </c>
      <c r="BU22" s="9">
        <v>83.650689999999997</v>
      </c>
      <c r="BV22" s="9">
        <v>82.988010000000003</v>
      </c>
      <c r="BW22" s="9">
        <v>81.967470000000006</v>
      </c>
      <c r="BX22" s="9">
        <v>80.301370000000006</v>
      </c>
      <c r="BY22" s="9">
        <v>77.179789999999997</v>
      </c>
      <c r="BZ22" s="9">
        <v>75.5137</v>
      </c>
      <c r="CA22" s="9">
        <v>74.9863</v>
      </c>
      <c r="CB22" s="9">
        <v>73</v>
      </c>
      <c r="CC22" s="9">
        <v>5.0408850000000003</v>
      </c>
      <c r="CD22" s="9">
        <v>7.2251130000000003</v>
      </c>
      <c r="CE22" s="9">
        <v>7.6441650000000001</v>
      </c>
      <c r="CF22" s="9">
        <v>8.9190780000000007</v>
      </c>
      <c r="CG22" s="9">
        <v>4.5377429999999999</v>
      </c>
      <c r="CH22" s="9">
        <v>5.5436880000000004</v>
      </c>
      <c r="CI22" s="9">
        <v>3.0366659999999999</v>
      </c>
      <c r="CJ22" s="9">
        <v>2.9684520000000001</v>
      </c>
      <c r="CK22" s="9">
        <v>4.3239229999999997</v>
      </c>
      <c r="CL22" s="9">
        <v>13.27768</v>
      </c>
      <c r="CM22" s="9">
        <v>6.4381159999999999</v>
      </c>
      <c r="CN22" s="9">
        <v>5.2495200000000004</v>
      </c>
      <c r="CO22" s="9">
        <v>5.5472070000000002</v>
      </c>
      <c r="CP22" s="9">
        <v>5.7786549999999997</v>
      </c>
      <c r="CQ22" s="9">
        <v>5.7601120000000003</v>
      </c>
      <c r="CR22" s="9">
        <v>5.8929200000000002</v>
      </c>
      <c r="CS22" s="9">
        <v>5.6383140000000003</v>
      </c>
      <c r="CT22" s="9">
        <v>5.5526819999999999</v>
      </c>
      <c r="CU22" s="9">
        <v>5.5936370000000002</v>
      </c>
      <c r="CV22" s="9">
        <v>6.0700779999999996</v>
      </c>
      <c r="CW22" s="9">
        <v>5.7324310000000001</v>
      </c>
      <c r="CX22" s="9">
        <v>4.7375889999999998</v>
      </c>
      <c r="CY22" s="9">
        <v>4.4373709999999997</v>
      </c>
      <c r="CZ22" s="9">
        <v>4.0721090000000002</v>
      </c>
      <c r="DA22" s="9">
        <v>3.2195019999999999</v>
      </c>
    </row>
    <row r="23" spans="1:105" x14ac:dyDescent="0.25">
      <c r="A23" s="9" t="s">
        <v>130</v>
      </c>
      <c r="B23" s="9" t="s">
        <v>133</v>
      </c>
      <c r="C23" s="9" t="s">
        <v>126</v>
      </c>
      <c r="D23" s="9" t="s">
        <v>125</v>
      </c>
      <c r="E23" s="9">
        <v>5</v>
      </c>
      <c r="F23" s="9"/>
      <c r="BD23" s="9">
        <v>67.456609999999998</v>
      </c>
      <c r="BE23" s="9">
        <v>66.456609999999998</v>
      </c>
      <c r="BF23" s="9">
        <v>65.484009999999998</v>
      </c>
      <c r="BG23" s="9">
        <v>63.844749999999998</v>
      </c>
      <c r="BH23" s="9">
        <v>63.196339999999999</v>
      </c>
      <c r="BI23" s="9">
        <v>62.21461</v>
      </c>
      <c r="BJ23" s="9">
        <v>62.392699999999998</v>
      </c>
      <c r="BK23" s="9">
        <v>62.639270000000003</v>
      </c>
      <c r="BL23" s="9">
        <v>66.397270000000006</v>
      </c>
      <c r="BM23" s="9">
        <v>69.803640000000001</v>
      </c>
      <c r="BN23" s="9">
        <v>72.867570000000001</v>
      </c>
      <c r="BO23" s="9">
        <v>76.867570000000001</v>
      </c>
      <c r="BP23" s="9">
        <v>76.598179999999999</v>
      </c>
      <c r="BQ23" s="9">
        <v>76.264840000000007</v>
      </c>
      <c r="BR23" s="9">
        <v>77.840170000000001</v>
      </c>
      <c r="BS23" s="9">
        <v>79.109589999999997</v>
      </c>
      <c r="BT23" s="9">
        <v>79.442930000000004</v>
      </c>
      <c r="BU23" s="9">
        <v>76.803640000000001</v>
      </c>
      <c r="BV23" s="9">
        <v>76.369870000000006</v>
      </c>
      <c r="BW23" s="9">
        <v>75.9726</v>
      </c>
      <c r="BX23" s="9">
        <v>71.296809999999994</v>
      </c>
      <c r="BY23" s="9">
        <v>69.278549999999996</v>
      </c>
      <c r="BZ23" s="9">
        <v>69.223749999999995</v>
      </c>
      <c r="CA23" s="9">
        <v>67.799090000000007</v>
      </c>
    </row>
    <row r="24" spans="1:105" x14ac:dyDescent="0.25">
      <c r="A24" s="9" t="s">
        <v>130</v>
      </c>
      <c r="B24" s="9" t="s">
        <v>133</v>
      </c>
      <c r="C24" s="9" t="s">
        <v>126</v>
      </c>
      <c r="D24" s="9" t="s">
        <v>125</v>
      </c>
      <c r="E24" s="9">
        <v>6</v>
      </c>
      <c r="F24" s="9"/>
      <c r="BD24" s="9">
        <v>65.537030000000001</v>
      </c>
      <c r="BE24" s="9">
        <v>65.212969999999999</v>
      </c>
      <c r="BF24" s="9">
        <v>64.499989999999997</v>
      </c>
      <c r="BG24" s="9">
        <v>64.537030000000001</v>
      </c>
      <c r="BH24" s="9">
        <v>64.240750000000006</v>
      </c>
      <c r="BI24" s="9">
        <v>64.259270000000001</v>
      </c>
      <c r="BJ24" s="9">
        <v>63.94444</v>
      </c>
      <c r="BK24" s="9">
        <v>64.601839999999996</v>
      </c>
      <c r="BL24" s="9">
        <v>65.296300000000002</v>
      </c>
      <c r="BM24" s="9">
        <v>66.675920000000005</v>
      </c>
      <c r="BN24" s="9">
        <v>68.416679999999999</v>
      </c>
      <c r="BO24" s="9">
        <v>70.166659999999993</v>
      </c>
      <c r="BP24" s="9">
        <v>71.148150000000001</v>
      </c>
      <c r="BQ24" s="9">
        <v>72.500010000000003</v>
      </c>
      <c r="BR24" s="9">
        <v>73.185190000000006</v>
      </c>
      <c r="BS24" s="9">
        <v>74.435199999999995</v>
      </c>
      <c r="BT24" s="9">
        <v>72.435199999999995</v>
      </c>
      <c r="BU24" s="9">
        <v>71.092590000000001</v>
      </c>
      <c r="BV24" s="9">
        <v>69.749989999999997</v>
      </c>
      <c r="BW24" s="9">
        <v>69.370379999999997</v>
      </c>
      <c r="BX24" s="9">
        <v>67.648139999999998</v>
      </c>
      <c r="BY24" s="9">
        <v>67.574070000000006</v>
      </c>
      <c r="BZ24" s="9">
        <v>67.231489999999994</v>
      </c>
      <c r="CA24" s="9">
        <v>66.879630000000006</v>
      </c>
    </row>
    <row r="25" spans="1:105" x14ac:dyDescent="0.25">
      <c r="A25" s="9" t="s">
        <v>130</v>
      </c>
      <c r="B25" s="9" t="s">
        <v>133</v>
      </c>
      <c r="C25" s="9" t="s">
        <v>126</v>
      </c>
      <c r="D25" s="9" t="s">
        <v>125</v>
      </c>
      <c r="E25" s="9">
        <v>7</v>
      </c>
      <c r="F25" s="9"/>
      <c r="BD25" s="9">
        <v>70.916659999999993</v>
      </c>
      <c r="BE25" s="9">
        <v>71.194460000000007</v>
      </c>
      <c r="BF25" s="9">
        <v>70.23612</v>
      </c>
      <c r="BG25" s="9">
        <v>70.18056</v>
      </c>
      <c r="BH25" s="9">
        <v>70.166679999999999</v>
      </c>
      <c r="BI25" s="9">
        <v>69.541659999999993</v>
      </c>
      <c r="BJ25" s="9">
        <v>69.51388</v>
      </c>
      <c r="BK25" s="9">
        <v>69.916659999999993</v>
      </c>
      <c r="BL25" s="9">
        <v>71.30556</v>
      </c>
      <c r="BM25" s="9">
        <v>73.375010000000003</v>
      </c>
      <c r="BN25" s="9">
        <v>75.513900000000007</v>
      </c>
      <c r="BO25" s="9">
        <v>76.902770000000004</v>
      </c>
      <c r="BP25" s="9">
        <v>77.638900000000007</v>
      </c>
      <c r="BQ25" s="9">
        <v>78.347219999999993</v>
      </c>
      <c r="BR25" s="9">
        <v>78.236109999999996</v>
      </c>
      <c r="BS25" s="9">
        <v>77.569460000000007</v>
      </c>
      <c r="BT25" s="9">
        <v>77.541679999999999</v>
      </c>
      <c r="BU25" s="9">
        <v>77.472229999999996</v>
      </c>
      <c r="BV25" s="9">
        <v>75.81944</v>
      </c>
      <c r="BW25" s="9">
        <v>73.111109999999996</v>
      </c>
      <c r="BX25" s="9">
        <v>72</v>
      </c>
      <c r="BY25" s="9">
        <v>70.666659999999993</v>
      </c>
      <c r="BZ25" s="9">
        <v>70.916659999999993</v>
      </c>
      <c r="CA25" s="9">
        <v>70.263900000000007</v>
      </c>
    </row>
    <row r="26" spans="1:105" x14ac:dyDescent="0.25">
      <c r="A26" s="9" t="s">
        <v>130</v>
      </c>
      <c r="B26" s="9" t="s">
        <v>133</v>
      </c>
      <c r="C26" s="9" t="s">
        <v>126</v>
      </c>
      <c r="D26" s="9" t="s">
        <v>125</v>
      </c>
      <c r="E26" s="9">
        <v>8</v>
      </c>
      <c r="F26" s="9">
        <v>120.6117</v>
      </c>
      <c r="G26" s="9">
        <v>117.8412</v>
      </c>
      <c r="H26" s="9">
        <v>120.07129999999999</v>
      </c>
      <c r="I26" s="9">
        <v>144.28479999999999</v>
      </c>
      <c r="J26" s="9">
        <v>181.46899999999999</v>
      </c>
      <c r="K26" s="9">
        <v>216.75450000000001</v>
      </c>
      <c r="L26" s="9">
        <v>220.41929999999999</v>
      </c>
      <c r="M26" s="9">
        <v>246.15360000000001</v>
      </c>
      <c r="N26" s="9">
        <v>271.65539999999999</v>
      </c>
      <c r="O26" s="9">
        <v>287.88249999999999</v>
      </c>
      <c r="P26" s="9">
        <v>294.36680000000001</v>
      </c>
      <c r="Q26" s="9">
        <v>294.66469999999998</v>
      </c>
      <c r="R26" s="9">
        <v>290.17380000000003</v>
      </c>
      <c r="S26" s="9">
        <v>277.0258</v>
      </c>
      <c r="T26" s="9">
        <v>277.12220000000002</v>
      </c>
      <c r="U26" s="9">
        <v>269.75650000000002</v>
      </c>
      <c r="V26" s="9">
        <v>254.7723</v>
      </c>
      <c r="W26" s="9">
        <v>181.80250000000001</v>
      </c>
      <c r="X26" s="9">
        <v>166.90039999999999</v>
      </c>
      <c r="Y26" s="9">
        <v>161.19479999999999</v>
      </c>
      <c r="Z26" s="9">
        <v>147.8064</v>
      </c>
      <c r="AA26" s="9">
        <v>130.238</v>
      </c>
      <c r="AB26" s="9">
        <v>127.24850000000001</v>
      </c>
      <c r="AC26" s="9">
        <v>127.0429</v>
      </c>
      <c r="AD26" s="9">
        <v>250.5772</v>
      </c>
      <c r="AE26" s="9">
        <v>121.65470000000001</v>
      </c>
      <c r="AF26" s="9">
        <v>120.9893</v>
      </c>
      <c r="AG26" s="9">
        <v>124.0076</v>
      </c>
      <c r="AH26" s="9">
        <v>140.74549999999999</v>
      </c>
      <c r="AI26" s="9">
        <v>179.83009999999999</v>
      </c>
      <c r="AJ26" s="9">
        <v>213.13239999999999</v>
      </c>
      <c r="AK26" s="9">
        <v>223.7193</v>
      </c>
      <c r="AL26" s="9">
        <v>249.30350000000001</v>
      </c>
      <c r="AM26" s="9">
        <v>274.24040000000002</v>
      </c>
      <c r="AN26" s="9">
        <v>291.86630000000002</v>
      </c>
      <c r="AO26" s="9">
        <v>297.00889999999998</v>
      </c>
      <c r="AP26" s="9">
        <v>293.83580000000001</v>
      </c>
      <c r="AQ26" s="9">
        <v>294.077</v>
      </c>
      <c r="AR26" s="9">
        <v>290.99340000000001</v>
      </c>
      <c r="AS26" s="9">
        <v>291.08980000000003</v>
      </c>
      <c r="AT26" s="9">
        <v>283.64370000000002</v>
      </c>
      <c r="AU26" s="9">
        <v>265.4855</v>
      </c>
      <c r="AV26" s="9">
        <v>189.7704</v>
      </c>
      <c r="AW26" s="9">
        <v>172.76419999999999</v>
      </c>
      <c r="AX26" s="9">
        <v>166.13220000000001</v>
      </c>
      <c r="AY26" s="9">
        <v>153.1694</v>
      </c>
      <c r="AZ26" s="9">
        <v>136.54939999999999</v>
      </c>
      <c r="BA26" s="9">
        <v>129.30019999999999</v>
      </c>
      <c r="BB26" s="9">
        <v>129.09450000000001</v>
      </c>
      <c r="BC26" s="9">
        <v>263.11989999999997</v>
      </c>
      <c r="BD26" s="9">
        <v>74.630129999999994</v>
      </c>
      <c r="BE26" s="9">
        <v>73.657520000000005</v>
      </c>
      <c r="BF26" s="9">
        <v>73.287679999999995</v>
      </c>
      <c r="BG26" s="9">
        <v>72.945210000000003</v>
      </c>
      <c r="BH26" s="9">
        <v>72.575329999999994</v>
      </c>
      <c r="BI26" s="9">
        <v>72.251149999999996</v>
      </c>
      <c r="BJ26" s="9">
        <v>72.566199999999995</v>
      </c>
      <c r="BK26" s="9">
        <v>72.620990000000006</v>
      </c>
      <c r="BL26" s="9">
        <v>74.739720000000005</v>
      </c>
      <c r="BM26" s="9">
        <v>78.767110000000002</v>
      </c>
      <c r="BN26" s="9">
        <v>81.776250000000005</v>
      </c>
      <c r="BO26" s="9">
        <v>81.913229999999999</v>
      </c>
      <c r="BP26" s="9">
        <v>82.56165</v>
      </c>
      <c r="BQ26" s="9">
        <v>82.552520000000001</v>
      </c>
      <c r="BR26" s="9">
        <v>83.488590000000002</v>
      </c>
      <c r="BS26" s="9">
        <v>82.831040000000002</v>
      </c>
      <c r="BT26" s="9">
        <v>82.182649999999995</v>
      </c>
      <c r="BU26" s="9">
        <v>82.470330000000004</v>
      </c>
      <c r="BV26" s="9">
        <v>81.748850000000004</v>
      </c>
      <c r="BW26" s="9">
        <v>79.082189999999997</v>
      </c>
      <c r="BX26" s="9">
        <v>77.036529999999999</v>
      </c>
      <c r="BY26" s="9">
        <v>76.009129999999999</v>
      </c>
      <c r="BZ26" s="9">
        <v>75.315079999999995</v>
      </c>
      <c r="CA26" s="9">
        <v>74.315079999999995</v>
      </c>
      <c r="CB26" s="9">
        <v>73</v>
      </c>
      <c r="CC26" s="9">
        <v>4.7481900000000001</v>
      </c>
      <c r="CD26" s="9">
        <v>6.3241300000000003</v>
      </c>
      <c r="CE26" s="9">
        <v>7.5716650000000003</v>
      </c>
      <c r="CF26" s="9">
        <v>8.90367</v>
      </c>
      <c r="CG26" s="9">
        <v>4.4421460000000002</v>
      </c>
      <c r="CH26" s="9">
        <v>5.5508800000000003</v>
      </c>
      <c r="CI26" s="9">
        <v>2.9532569999999998</v>
      </c>
      <c r="CJ26" s="9">
        <v>2.986351</v>
      </c>
      <c r="CK26" s="9">
        <v>4.2204490000000003</v>
      </c>
      <c r="CL26" s="9">
        <v>13.07803</v>
      </c>
      <c r="CM26" s="9">
        <v>6.3792119999999999</v>
      </c>
      <c r="CN26" s="9">
        <v>5.1511290000000001</v>
      </c>
      <c r="CO26" s="9">
        <v>5.4608800000000004</v>
      </c>
      <c r="CP26" s="9">
        <v>5.7716159999999999</v>
      </c>
      <c r="CQ26" s="9">
        <v>5.8676750000000002</v>
      </c>
      <c r="CR26" s="9">
        <v>5.784872</v>
      </c>
      <c r="CS26" s="9">
        <v>5.5101389999999997</v>
      </c>
      <c r="CT26" s="9">
        <v>5.4272640000000001</v>
      </c>
      <c r="CU26" s="9">
        <v>5.3017469999999998</v>
      </c>
      <c r="CV26" s="9">
        <v>5.8008569999999997</v>
      </c>
      <c r="CW26" s="9">
        <v>4.7079060000000004</v>
      </c>
      <c r="CX26" s="9">
        <v>2.8395820000000001</v>
      </c>
      <c r="CY26" s="9">
        <v>3.9286400000000001</v>
      </c>
      <c r="CZ26" s="9">
        <v>3.7947310000000001</v>
      </c>
      <c r="DA26" s="9">
        <v>3.246448</v>
      </c>
    </row>
    <row r="27" spans="1:105" x14ac:dyDescent="0.25">
      <c r="A27" s="9" t="s">
        <v>130</v>
      </c>
      <c r="B27" s="9" t="s">
        <v>133</v>
      </c>
      <c r="C27" s="9" t="s">
        <v>126</v>
      </c>
      <c r="D27" s="9" t="s">
        <v>125</v>
      </c>
      <c r="E27" s="9">
        <v>9</v>
      </c>
      <c r="F27" s="9"/>
      <c r="BD27" s="9">
        <v>72.906109999999998</v>
      </c>
      <c r="BE27" s="9">
        <v>72.877939999999995</v>
      </c>
      <c r="BF27" s="9">
        <v>72.572760000000002</v>
      </c>
      <c r="BG27" s="9">
        <v>72.201890000000006</v>
      </c>
      <c r="BH27" s="9">
        <v>71.906109999999998</v>
      </c>
      <c r="BI27" s="9">
        <v>71.887320000000003</v>
      </c>
      <c r="BJ27" s="9">
        <v>71.962440000000001</v>
      </c>
      <c r="BK27" s="9">
        <v>71.638490000000004</v>
      </c>
      <c r="BL27" s="9">
        <v>73.713610000000003</v>
      </c>
      <c r="BM27" s="9">
        <v>77.131450000000001</v>
      </c>
      <c r="BN27" s="9">
        <v>80.023470000000003</v>
      </c>
      <c r="BO27" s="9">
        <v>80.117360000000005</v>
      </c>
      <c r="BP27" s="9">
        <v>81.765270000000001</v>
      </c>
      <c r="BQ27" s="9">
        <v>83.366200000000006</v>
      </c>
      <c r="BR27" s="9">
        <v>84.356800000000007</v>
      </c>
      <c r="BS27" s="9">
        <v>84.366200000000006</v>
      </c>
      <c r="BT27" s="9">
        <v>85.605639999999994</v>
      </c>
      <c r="BU27" s="9">
        <v>84.596249999999998</v>
      </c>
      <c r="BV27" s="9">
        <v>83.901399999999995</v>
      </c>
      <c r="BW27" s="9">
        <v>81.333340000000007</v>
      </c>
      <c r="BX27" s="9">
        <v>80.239450000000005</v>
      </c>
      <c r="BY27" s="9">
        <v>77.563370000000006</v>
      </c>
      <c r="BZ27" s="9">
        <v>75.962440000000001</v>
      </c>
      <c r="CA27" s="9">
        <v>74.619709999999998</v>
      </c>
    </row>
    <row r="28" spans="1:105" x14ac:dyDescent="0.25">
      <c r="A28" s="9" t="s">
        <v>130</v>
      </c>
      <c r="B28" s="9" t="s">
        <v>133</v>
      </c>
      <c r="C28" s="9" t="s">
        <v>126</v>
      </c>
      <c r="D28" s="9" t="s">
        <v>125</v>
      </c>
      <c r="E28" s="9">
        <v>10</v>
      </c>
      <c r="F28" s="9"/>
      <c r="BD28" s="9">
        <v>64.887320000000003</v>
      </c>
      <c r="BE28" s="9">
        <v>64.868549999999999</v>
      </c>
      <c r="BF28" s="9">
        <v>63.887329999999999</v>
      </c>
      <c r="BG28" s="9">
        <v>63.85915</v>
      </c>
      <c r="BH28" s="9">
        <v>62.934269999999998</v>
      </c>
      <c r="BI28" s="9">
        <v>62.877929999999999</v>
      </c>
      <c r="BJ28" s="9">
        <v>62.535220000000002</v>
      </c>
      <c r="BK28" s="9">
        <v>62.953049999999998</v>
      </c>
      <c r="BL28" s="9">
        <v>65.704220000000007</v>
      </c>
      <c r="BM28" s="9">
        <v>69.530529999999999</v>
      </c>
      <c r="BN28" s="9">
        <v>74.253519999999995</v>
      </c>
      <c r="BO28" s="9">
        <v>74.976519999999994</v>
      </c>
      <c r="BP28" s="9">
        <v>79.244129999999998</v>
      </c>
      <c r="BQ28" s="9">
        <v>78.995289999999997</v>
      </c>
      <c r="BR28" s="9">
        <v>79.30986</v>
      </c>
      <c r="BS28" s="9">
        <v>77.948350000000005</v>
      </c>
      <c r="BT28" s="9">
        <v>78.901399999999995</v>
      </c>
      <c r="BU28" s="9">
        <v>79.807500000000005</v>
      </c>
      <c r="BV28" s="9">
        <v>77.112679999999997</v>
      </c>
      <c r="BW28" s="9">
        <v>74.990610000000004</v>
      </c>
      <c r="BX28" s="9">
        <v>70.990610000000004</v>
      </c>
      <c r="BY28" s="9">
        <v>69.277010000000004</v>
      </c>
      <c r="BZ28" s="9">
        <v>67.943659999999994</v>
      </c>
      <c r="CA28" s="9">
        <v>68.220659999999995</v>
      </c>
    </row>
    <row r="29" spans="1:105" x14ac:dyDescent="0.25">
      <c r="A29" s="9" t="s">
        <v>130</v>
      </c>
      <c r="B29" s="9" t="s">
        <v>133</v>
      </c>
      <c r="C29" s="9" t="s">
        <v>126</v>
      </c>
      <c r="D29" s="9" t="s">
        <v>17</v>
      </c>
      <c r="E29" s="9">
        <v>8</v>
      </c>
      <c r="F29" s="9">
        <v>118.5356</v>
      </c>
      <c r="G29" s="9">
        <v>114.6533</v>
      </c>
      <c r="H29" s="9">
        <v>117.14019999999999</v>
      </c>
      <c r="I29" s="9">
        <v>144.4145</v>
      </c>
      <c r="J29" s="9">
        <v>182.09719999999999</v>
      </c>
      <c r="K29" s="9">
        <v>217.5145</v>
      </c>
      <c r="L29" s="9">
        <v>218.87430000000001</v>
      </c>
      <c r="M29" s="9">
        <v>244.21639999999999</v>
      </c>
      <c r="N29" s="9">
        <v>266.65309999999999</v>
      </c>
      <c r="O29" s="9">
        <v>277.75310000000002</v>
      </c>
      <c r="P29" s="9">
        <v>282.01119999999997</v>
      </c>
      <c r="Q29" s="9">
        <v>284.56650000000002</v>
      </c>
      <c r="R29" s="9">
        <v>280.38709999999998</v>
      </c>
      <c r="S29" s="9">
        <v>267.11590000000001</v>
      </c>
      <c r="T29" s="9">
        <v>268.10219999999998</v>
      </c>
      <c r="U29" s="9">
        <v>260.76170000000002</v>
      </c>
      <c r="V29" s="9">
        <v>246.7713</v>
      </c>
      <c r="W29" s="9">
        <v>175.6352</v>
      </c>
      <c r="X29" s="9">
        <v>161.7527</v>
      </c>
      <c r="Y29" s="9">
        <v>159.411</v>
      </c>
      <c r="Z29" s="9">
        <v>148.10640000000001</v>
      </c>
      <c r="AA29" s="9">
        <v>128.63310000000001</v>
      </c>
      <c r="AB29" s="9">
        <v>124.107</v>
      </c>
      <c r="AC29" s="9">
        <v>123.9194</v>
      </c>
      <c r="AD29" s="9">
        <v>242.2176</v>
      </c>
      <c r="AE29" s="9">
        <v>119.3596</v>
      </c>
      <c r="AF29" s="9">
        <v>117.6473</v>
      </c>
      <c r="AG29" s="9">
        <v>120.8767</v>
      </c>
      <c r="AH29" s="9">
        <v>140.88839999999999</v>
      </c>
      <c r="AI29" s="9">
        <v>180.52430000000001</v>
      </c>
      <c r="AJ29" s="9">
        <v>213.83539999999999</v>
      </c>
      <c r="AK29" s="9">
        <v>222.16909999999999</v>
      </c>
      <c r="AL29" s="9">
        <v>247.36199999999999</v>
      </c>
      <c r="AM29" s="9">
        <v>269.22089999999997</v>
      </c>
      <c r="AN29" s="9">
        <v>281.72039999999998</v>
      </c>
      <c r="AO29" s="9">
        <v>284.702</v>
      </c>
      <c r="AP29" s="9">
        <v>283.73700000000002</v>
      </c>
      <c r="AQ29" s="9">
        <v>284.32069999999999</v>
      </c>
      <c r="AR29" s="9">
        <v>281.59679999999997</v>
      </c>
      <c r="AS29" s="9">
        <v>282.5831</v>
      </c>
      <c r="AT29" s="9">
        <v>275.07190000000003</v>
      </c>
      <c r="AU29" s="9">
        <v>257.94819999999999</v>
      </c>
      <c r="AV29" s="9">
        <v>184.09710000000001</v>
      </c>
      <c r="AW29" s="9">
        <v>167.90610000000001</v>
      </c>
      <c r="AX29" s="9">
        <v>164.42189999999999</v>
      </c>
      <c r="AY29" s="9">
        <v>153.4222</v>
      </c>
      <c r="AZ29" s="9">
        <v>134.762</v>
      </c>
      <c r="BA29" s="9">
        <v>126.1283</v>
      </c>
      <c r="BB29" s="9">
        <v>125.94070000000001</v>
      </c>
      <c r="BC29" s="9">
        <v>255.23099999999999</v>
      </c>
      <c r="BD29" s="9">
        <v>70.96848</v>
      </c>
      <c r="BE29" s="9">
        <v>70.708340000000007</v>
      </c>
      <c r="BF29" s="9">
        <v>70.114869999999996</v>
      </c>
      <c r="BG29" s="9">
        <v>69.931319999999999</v>
      </c>
      <c r="BH29" s="9">
        <v>69.691450000000003</v>
      </c>
      <c r="BI29" s="9">
        <v>69.45496</v>
      </c>
      <c r="BJ29" s="9">
        <v>69.475229999999996</v>
      </c>
      <c r="BK29" s="9">
        <v>69.679050000000004</v>
      </c>
      <c r="BL29" s="9">
        <v>71.273650000000004</v>
      </c>
      <c r="BM29" s="9">
        <v>74.014629999999997</v>
      </c>
      <c r="BN29" s="9">
        <v>76.49324</v>
      </c>
      <c r="BO29" s="9">
        <v>77.371619999999993</v>
      </c>
      <c r="BP29" s="9">
        <v>78.36824</v>
      </c>
      <c r="BQ29" s="9">
        <v>79.274770000000004</v>
      </c>
      <c r="BR29" s="9">
        <v>79.894159999999999</v>
      </c>
      <c r="BS29" s="9">
        <v>79.870509999999996</v>
      </c>
      <c r="BT29" s="9">
        <v>79.503380000000007</v>
      </c>
      <c r="BU29" s="9">
        <v>78.96284</v>
      </c>
      <c r="BV29" s="9">
        <v>77.849090000000004</v>
      </c>
      <c r="BW29" s="9">
        <v>75.7376</v>
      </c>
      <c r="BX29" s="9">
        <v>74.222980000000007</v>
      </c>
      <c r="BY29" s="9">
        <v>72.932429999999997</v>
      </c>
      <c r="BZ29" s="9">
        <v>72.338949999999997</v>
      </c>
      <c r="CA29" s="9">
        <v>71.498890000000003</v>
      </c>
      <c r="CB29" s="9">
        <v>74</v>
      </c>
      <c r="CC29" s="9">
        <v>3.8971010000000001</v>
      </c>
      <c r="CD29" s="9">
        <v>5.2045830000000004</v>
      </c>
      <c r="CE29" s="9">
        <v>6.9726559999999997</v>
      </c>
      <c r="CF29" s="9">
        <v>7.955775</v>
      </c>
      <c r="CG29" s="9">
        <v>3.9703729999999999</v>
      </c>
      <c r="CH29" s="9">
        <v>5.1730919999999996</v>
      </c>
      <c r="CI29" s="9">
        <v>2.7445369999999998</v>
      </c>
      <c r="CJ29" s="9">
        <v>2.6877930000000001</v>
      </c>
      <c r="CK29" s="9">
        <v>3.9327369999999999</v>
      </c>
      <c r="CL29" s="9">
        <v>12.57363</v>
      </c>
      <c r="CM29" s="9">
        <v>6.0265529999999998</v>
      </c>
      <c r="CN29" s="9">
        <v>4.9196619999999998</v>
      </c>
      <c r="CO29" s="9">
        <v>5.1607839999999996</v>
      </c>
      <c r="CP29" s="9">
        <v>5.5226329999999999</v>
      </c>
      <c r="CQ29" s="9">
        <v>5.4556560000000003</v>
      </c>
      <c r="CR29" s="9">
        <v>5.4307150000000002</v>
      </c>
      <c r="CS29" s="9">
        <v>5.1750059999999998</v>
      </c>
      <c r="CT29" s="9">
        <v>4.8273339999999996</v>
      </c>
      <c r="CU29" s="9">
        <v>4.5947750000000003</v>
      </c>
      <c r="CV29" s="9">
        <v>4.7635399999999999</v>
      </c>
      <c r="CW29" s="9">
        <v>4.306279</v>
      </c>
      <c r="CX29" s="9">
        <v>2.7749039999999998</v>
      </c>
      <c r="CY29" s="9">
        <v>3.6553740000000001</v>
      </c>
      <c r="CZ29" s="9">
        <v>3.6545450000000002</v>
      </c>
      <c r="DA29" s="9">
        <v>3.0404059999999999</v>
      </c>
    </row>
    <row r="30" spans="1:105" x14ac:dyDescent="0.25">
      <c r="A30" s="9" t="s">
        <v>131</v>
      </c>
      <c r="B30" s="9" t="s">
        <v>123</v>
      </c>
      <c r="C30" s="9" t="s">
        <v>124</v>
      </c>
      <c r="D30" s="9" t="s">
        <v>125</v>
      </c>
      <c r="E30" s="9">
        <v>5</v>
      </c>
      <c r="F30" s="9"/>
      <c r="BD30" s="9">
        <v>65.304879999999997</v>
      </c>
      <c r="BE30" s="9">
        <v>65.243899999999996</v>
      </c>
      <c r="BF30" s="9">
        <v>65.012190000000004</v>
      </c>
      <c r="BG30" s="9">
        <v>65.170730000000006</v>
      </c>
      <c r="BH30" s="9">
        <v>63.841459999999998</v>
      </c>
      <c r="BI30" s="9">
        <v>63.121949999999998</v>
      </c>
      <c r="BJ30" s="9">
        <v>63.98171</v>
      </c>
      <c r="BK30" s="9">
        <v>67.378050000000002</v>
      </c>
      <c r="BL30" s="9">
        <v>73.554879999999997</v>
      </c>
      <c r="BM30" s="9">
        <v>77.853660000000005</v>
      </c>
      <c r="BN30" s="9">
        <v>81.121949999999998</v>
      </c>
      <c r="BO30" s="9">
        <v>82.091459999999998</v>
      </c>
      <c r="BP30" s="9">
        <v>81.640240000000006</v>
      </c>
      <c r="BQ30" s="9">
        <v>82.621949999999998</v>
      </c>
      <c r="BR30" s="9">
        <v>81.481700000000004</v>
      </c>
      <c r="BS30" s="9">
        <v>80.804879999999997</v>
      </c>
      <c r="BT30" s="9">
        <v>80.554879999999997</v>
      </c>
      <c r="BU30" s="9">
        <v>80.475610000000003</v>
      </c>
      <c r="BV30" s="9">
        <v>81.237809999999996</v>
      </c>
      <c r="BW30" s="9">
        <v>77.987809999999996</v>
      </c>
      <c r="BX30" s="9">
        <v>74.658540000000002</v>
      </c>
      <c r="BY30" s="9">
        <v>71.920730000000006</v>
      </c>
      <c r="BZ30" s="9">
        <v>71.140240000000006</v>
      </c>
      <c r="CA30" s="9">
        <v>69.963419999999999</v>
      </c>
    </row>
    <row r="31" spans="1:105" x14ac:dyDescent="0.25">
      <c r="A31" s="9" t="s">
        <v>131</v>
      </c>
      <c r="B31" s="9" t="s">
        <v>123</v>
      </c>
      <c r="C31" s="9" t="s">
        <v>124</v>
      </c>
      <c r="D31" s="9" t="s">
        <v>125</v>
      </c>
      <c r="E31" s="9">
        <v>6</v>
      </c>
      <c r="F31" s="9"/>
      <c r="BD31" s="9">
        <v>66.893020000000007</v>
      </c>
      <c r="BE31" s="9">
        <v>65.523169999999993</v>
      </c>
      <c r="BF31" s="9">
        <v>65.306100000000001</v>
      </c>
      <c r="BG31" s="9">
        <v>64.947559999999996</v>
      </c>
      <c r="BH31" s="9">
        <v>65.294780000000003</v>
      </c>
      <c r="BI31" s="9">
        <v>64.86063</v>
      </c>
      <c r="BJ31" s="9">
        <v>64.86063</v>
      </c>
      <c r="BK31" s="9">
        <v>68.25</v>
      </c>
      <c r="BL31" s="9">
        <v>71.497900000000001</v>
      </c>
      <c r="BM31" s="9">
        <v>74.745069999999998</v>
      </c>
      <c r="BN31" s="9">
        <v>78.576049999999995</v>
      </c>
      <c r="BO31" s="9">
        <v>81.051609999999997</v>
      </c>
      <c r="BP31" s="9">
        <v>81.725999999999999</v>
      </c>
      <c r="BQ31" s="9">
        <v>82.603319999999997</v>
      </c>
      <c r="BR31" s="9">
        <v>81.452100000000002</v>
      </c>
      <c r="BS31" s="9">
        <v>81.919169999999994</v>
      </c>
      <c r="BT31" s="9">
        <v>82.713419999999999</v>
      </c>
      <c r="BU31" s="9">
        <v>81.104879999999994</v>
      </c>
      <c r="BV31" s="9">
        <v>79.475269999999995</v>
      </c>
      <c r="BW31" s="9">
        <v>77.293949999999995</v>
      </c>
      <c r="BX31" s="9">
        <v>74.475560000000002</v>
      </c>
      <c r="BY31" s="9">
        <v>72.063029999999998</v>
      </c>
      <c r="BZ31" s="9">
        <v>70.954490000000007</v>
      </c>
      <c r="CA31" s="9">
        <v>69.836200000000005</v>
      </c>
    </row>
    <row r="32" spans="1:105" x14ac:dyDescent="0.25">
      <c r="A32" s="9" t="s">
        <v>131</v>
      </c>
      <c r="B32" s="9" t="s">
        <v>123</v>
      </c>
      <c r="C32" s="9" t="s">
        <v>124</v>
      </c>
      <c r="D32" s="9" t="s">
        <v>125</v>
      </c>
      <c r="E32" s="9">
        <v>7</v>
      </c>
      <c r="F32" s="9"/>
      <c r="BD32" s="9">
        <v>70.277240000000006</v>
      </c>
      <c r="BE32" s="9">
        <v>69.481830000000002</v>
      </c>
      <c r="BF32" s="9">
        <v>69.489459999999994</v>
      </c>
      <c r="BG32" s="9">
        <v>69.198830000000001</v>
      </c>
      <c r="BH32" s="9">
        <v>68.859920000000002</v>
      </c>
      <c r="BI32" s="9">
        <v>68.690709999999996</v>
      </c>
      <c r="BJ32" s="9">
        <v>69.197890000000001</v>
      </c>
      <c r="BK32" s="9">
        <v>70.684520000000006</v>
      </c>
      <c r="BL32" s="9">
        <v>72.724239999999995</v>
      </c>
      <c r="BM32" s="9">
        <v>74.577479999999994</v>
      </c>
      <c r="BN32" s="9">
        <v>76.318889999999996</v>
      </c>
      <c r="BO32" s="9">
        <v>76.016779999999997</v>
      </c>
      <c r="BP32" s="9">
        <v>77.329409999999996</v>
      </c>
      <c r="BQ32" s="9">
        <v>79.993380000000002</v>
      </c>
      <c r="BR32" s="9">
        <v>81.072720000000004</v>
      </c>
      <c r="BS32" s="9">
        <v>80.236670000000004</v>
      </c>
      <c r="BT32" s="9">
        <v>78.960380000000001</v>
      </c>
      <c r="BU32" s="9">
        <v>78.501469999999998</v>
      </c>
      <c r="BV32" s="9">
        <v>78.536850000000001</v>
      </c>
      <c r="BW32" s="9">
        <v>76.228020000000001</v>
      </c>
      <c r="BX32" s="9">
        <v>74.049239999999998</v>
      </c>
      <c r="BY32" s="9">
        <v>72.868070000000003</v>
      </c>
      <c r="BZ32" s="9">
        <v>72.527240000000006</v>
      </c>
      <c r="CA32" s="9">
        <v>72.114239999999995</v>
      </c>
    </row>
    <row r="33" spans="1:105" x14ac:dyDescent="0.25">
      <c r="A33" s="9" t="s">
        <v>131</v>
      </c>
      <c r="B33" s="9" t="s">
        <v>123</v>
      </c>
      <c r="C33" s="9" t="s">
        <v>124</v>
      </c>
      <c r="D33" s="9" t="s">
        <v>125</v>
      </c>
      <c r="E33" s="9">
        <v>8</v>
      </c>
      <c r="F33" s="9">
        <v>86.607380000000006</v>
      </c>
      <c r="G33" s="9">
        <v>86.201130000000006</v>
      </c>
      <c r="H33" s="9">
        <v>89.448220000000006</v>
      </c>
      <c r="I33" s="9">
        <v>91.99982</v>
      </c>
      <c r="J33" s="9">
        <v>98.58623</v>
      </c>
      <c r="K33" s="9">
        <v>113.5797</v>
      </c>
      <c r="L33" s="9">
        <v>124.0724</v>
      </c>
      <c r="M33" s="9">
        <v>136.7636</v>
      </c>
      <c r="N33" s="9">
        <v>147.06129999999999</v>
      </c>
      <c r="O33" s="9">
        <v>162.07429999999999</v>
      </c>
      <c r="P33" s="9">
        <v>170.46770000000001</v>
      </c>
      <c r="Q33" s="9">
        <v>173.9375</v>
      </c>
      <c r="R33" s="9">
        <v>176.2424</v>
      </c>
      <c r="S33" s="9">
        <v>152.55629999999999</v>
      </c>
      <c r="T33" s="9">
        <v>152.7347</v>
      </c>
      <c r="U33" s="9">
        <v>152.86320000000001</v>
      </c>
      <c r="V33" s="9">
        <v>156.5941</v>
      </c>
      <c r="W33" s="9">
        <v>154.9811</v>
      </c>
      <c r="X33" s="9">
        <v>179.3706</v>
      </c>
      <c r="Y33" s="9">
        <v>169.50839999999999</v>
      </c>
      <c r="Z33" s="9">
        <v>142.94970000000001</v>
      </c>
      <c r="AA33" s="9">
        <v>116.3852</v>
      </c>
      <c r="AB33" s="9">
        <v>98.941609999999997</v>
      </c>
      <c r="AC33" s="9">
        <v>98.694659999999999</v>
      </c>
      <c r="AD33" s="9">
        <v>154.29830000000001</v>
      </c>
      <c r="AE33" s="9">
        <v>87.268439999999998</v>
      </c>
      <c r="AF33" s="9">
        <v>87.249889999999994</v>
      </c>
      <c r="AG33" s="9">
        <v>90.193420000000003</v>
      </c>
      <c r="AH33" s="9">
        <v>92.802909999999997</v>
      </c>
      <c r="AI33" s="9">
        <v>99.392210000000006</v>
      </c>
      <c r="AJ33" s="9">
        <v>113.0703</v>
      </c>
      <c r="AK33" s="9">
        <v>123.8</v>
      </c>
      <c r="AL33" s="9">
        <v>138.25559999999999</v>
      </c>
      <c r="AM33" s="9">
        <v>146.13910000000001</v>
      </c>
      <c r="AN33" s="9">
        <v>160.15459999999999</v>
      </c>
      <c r="AO33" s="9">
        <v>167.89699999999999</v>
      </c>
      <c r="AP33" s="9">
        <v>174.12899999999999</v>
      </c>
      <c r="AQ33" s="9">
        <v>176.322</v>
      </c>
      <c r="AR33" s="9">
        <v>178.0154</v>
      </c>
      <c r="AS33" s="9">
        <v>178.19380000000001</v>
      </c>
      <c r="AT33" s="9">
        <v>179.2578</v>
      </c>
      <c r="AU33" s="9">
        <v>181.22210000000001</v>
      </c>
      <c r="AV33" s="9">
        <v>178.12629999999999</v>
      </c>
      <c r="AW33" s="9">
        <v>180.11160000000001</v>
      </c>
      <c r="AX33" s="9">
        <v>170.56970000000001</v>
      </c>
      <c r="AY33" s="9">
        <v>144.095</v>
      </c>
      <c r="AZ33" s="9">
        <v>116.2491</v>
      </c>
      <c r="BA33" s="9">
        <v>99.985200000000006</v>
      </c>
      <c r="BB33" s="9">
        <v>99.738249999999994</v>
      </c>
      <c r="BC33" s="9">
        <v>179.1491</v>
      </c>
      <c r="BD33" s="9">
        <v>71.595070000000007</v>
      </c>
      <c r="BE33" s="9">
        <v>71.609250000000003</v>
      </c>
      <c r="BF33" s="9">
        <v>71.001050000000006</v>
      </c>
      <c r="BG33" s="9">
        <v>70.751050000000006</v>
      </c>
      <c r="BH33" s="9">
        <v>70.097920000000002</v>
      </c>
      <c r="BI33" s="9">
        <v>69.989699999999999</v>
      </c>
      <c r="BJ33" s="9">
        <v>70.131489999999999</v>
      </c>
      <c r="BK33" s="9">
        <v>70.938059999999993</v>
      </c>
      <c r="BL33" s="9">
        <v>74.259249999999994</v>
      </c>
      <c r="BM33" s="9">
        <v>77.902839999999998</v>
      </c>
      <c r="BN33" s="9">
        <v>81.635220000000004</v>
      </c>
      <c r="BO33" s="9">
        <v>82.829400000000007</v>
      </c>
      <c r="BP33" s="9">
        <v>84.15119</v>
      </c>
      <c r="BQ33" s="9">
        <v>83.468360000000004</v>
      </c>
      <c r="BR33" s="9">
        <v>84.309560000000005</v>
      </c>
      <c r="BS33" s="9">
        <v>84.746269999999996</v>
      </c>
      <c r="BT33" s="9">
        <v>83.984920000000002</v>
      </c>
      <c r="BU33" s="9">
        <v>83.843140000000005</v>
      </c>
      <c r="BV33" s="9">
        <v>80.936419999999998</v>
      </c>
      <c r="BW33" s="9">
        <v>78.509249999999994</v>
      </c>
      <c r="BX33" s="9">
        <v>75.799549999999996</v>
      </c>
      <c r="BY33" s="9">
        <v>74.205079999999995</v>
      </c>
      <c r="BZ33" s="9">
        <v>73.596869999999996</v>
      </c>
      <c r="CA33" s="9">
        <v>73.046710000000004</v>
      </c>
      <c r="CB33" s="9">
        <v>201</v>
      </c>
      <c r="CC33" s="9">
        <v>0.578704</v>
      </c>
      <c r="CD33" s="9">
        <v>0.50699760000000005</v>
      </c>
      <c r="CE33" s="9">
        <v>0.44927709999999998</v>
      </c>
      <c r="CF33" s="9">
        <v>0.39065240000000001</v>
      </c>
      <c r="CG33" s="9">
        <v>0.45654479999999997</v>
      </c>
      <c r="CH33" s="9">
        <v>0.53509960000000001</v>
      </c>
      <c r="CI33" s="9">
        <v>0.6862471</v>
      </c>
      <c r="CJ33" s="9">
        <v>0.73009000000000002</v>
      </c>
      <c r="CK33" s="9">
        <v>1.0887800000000001</v>
      </c>
      <c r="CL33" s="9">
        <v>1.582152</v>
      </c>
      <c r="CM33" s="9">
        <v>1.49061</v>
      </c>
      <c r="CN33" s="9">
        <v>1.4590810000000001</v>
      </c>
      <c r="CO33" s="9">
        <v>1.4250080000000001</v>
      </c>
      <c r="CP33" s="9">
        <v>1.3680289999999999</v>
      </c>
      <c r="CQ33" s="9">
        <v>1.3814340000000001</v>
      </c>
      <c r="CR33" s="9">
        <v>1.294721</v>
      </c>
      <c r="CS33" s="9">
        <v>1.0653630000000001</v>
      </c>
      <c r="CT33" s="9">
        <v>0.99207429999999996</v>
      </c>
      <c r="CU33" s="9">
        <v>1.9502699999999999</v>
      </c>
      <c r="CV33" s="9">
        <v>2.7085490000000001</v>
      </c>
      <c r="CW33" s="9">
        <v>1.6289990000000001</v>
      </c>
      <c r="CX33" s="9">
        <v>1.0993520000000001</v>
      </c>
      <c r="CY33" s="9">
        <v>0.76429279999999999</v>
      </c>
      <c r="CZ33" s="9">
        <v>0.76082099999999997</v>
      </c>
      <c r="DA33" s="9">
        <v>0.7881705</v>
      </c>
    </row>
    <row r="34" spans="1:105" x14ac:dyDescent="0.25">
      <c r="A34" s="9" t="s">
        <v>131</v>
      </c>
      <c r="B34" s="9" t="s">
        <v>123</v>
      </c>
      <c r="C34" s="9" t="s">
        <v>124</v>
      </c>
      <c r="D34" s="9" t="s">
        <v>125</v>
      </c>
      <c r="E34" s="9">
        <v>9</v>
      </c>
      <c r="F34" s="9"/>
      <c r="BD34" s="9">
        <v>74.398510000000002</v>
      </c>
      <c r="BE34" s="9">
        <v>73.680689999999998</v>
      </c>
      <c r="BF34" s="9">
        <v>72.574259999999995</v>
      </c>
      <c r="BG34" s="9">
        <v>72.430689999999998</v>
      </c>
      <c r="BH34" s="9">
        <v>72.606440000000006</v>
      </c>
      <c r="BI34" s="9">
        <v>71.648510000000002</v>
      </c>
      <c r="BJ34" s="9">
        <v>72.787130000000005</v>
      </c>
      <c r="BK34" s="9">
        <v>73.38861</v>
      </c>
      <c r="BL34" s="9">
        <v>78.943070000000006</v>
      </c>
      <c r="BM34" s="9">
        <v>84.155940000000001</v>
      </c>
      <c r="BN34" s="9">
        <v>88.826740000000001</v>
      </c>
      <c r="BO34" s="9">
        <v>91.965350000000001</v>
      </c>
      <c r="BP34" s="9">
        <v>90.561880000000002</v>
      </c>
      <c r="BQ34" s="9">
        <v>89.210400000000007</v>
      </c>
      <c r="BR34" s="9">
        <v>89.396039999999999</v>
      </c>
      <c r="BS34" s="9">
        <v>88.331680000000006</v>
      </c>
      <c r="BT34" s="9">
        <v>89.405940000000001</v>
      </c>
      <c r="BU34" s="9">
        <v>89.443070000000006</v>
      </c>
      <c r="BV34" s="9">
        <v>86.735150000000004</v>
      </c>
      <c r="BW34" s="9">
        <v>83.277230000000003</v>
      </c>
      <c r="BX34" s="9">
        <v>80.319310000000002</v>
      </c>
      <c r="BY34" s="9">
        <v>79.462869999999995</v>
      </c>
      <c r="BZ34" s="9">
        <v>78.175740000000005</v>
      </c>
      <c r="CA34" s="9">
        <v>75.287130000000005</v>
      </c>
    </row>
    <row r="35" spans="1:105" x14ac:dyDescent="0.25">
      <c r="A35" s="9" t="s">
        <v>131</v>
      </c>
      <c r="B35" s="9" t="s">
        <v>123</v>
      </c>
      <c r="C35" s="9" t="s">
        <v>124</v>
      </c>
      <c r="D35" s="9" t="s">
        <v>125</v>
      </c>
      <c r="E35" s="9">
        <v>10</v>
      </c>
      <c r="F35" s="9"/>
      <c r="BD35" s="9">
        <v>71.398579999999995</v>
      </c>
      <c r="BE35" s="9">
        <v>70.065659999999994</v>
      </c>
      <c r="BF35" s="9">
        <v>69.831370000000007</v>
      </c>
      <c r="BG35" s="9">
        <v>69.484290000000001</v>
      </c>
      <c r="BH35" s="9">
        <v>68.290390000000002</v>
      </c>
      <c r="BI35" s="9">
        <v>68.040390000000002</v>
      </c>
      <c r="BJ35" s="9">
        <v>68.195120000000003</v>
      </c>
      <c r="BK35" s="9">
        <v>68.484290000000001</v>
      </c>
      <c r="BL35" s="9">
        <v>71.605760000000004</v>
      </c>
      <c r="BM35" s="9">
        <v>75.7941</v>
      </c>
      <c r="BN35" s="9">
        <v>79.646479999999997</v>
      </c>
      <c r="BO35" s="9">
        <v>81.378240000000005</v>
      </c>
      <c r="BP35" s="9">
        <v>81.75591</v>
      </c>
      <c r="BQ35" s="9">
        <v>82.619659999999996</v>
      </c>
      <c r="BR35" s="9">
        <v>81.941460000000006</v>
      </c>
      <c r="BS35" s="9">
        <v>81.999120000000005</v>
      </c>
      <c r="BT35" s="9">
        <v>81.952579999999998</v>
      </c>
      <c r="BU35" s="9">
        <v>79.681560000000005</v>
      </c>
      <c r="BV35" s="9">
        <v>76.771270000000001</v>
      </c>
      <c r="BW35" s="9">
        <v>74.581370000000007</v>
      </c>
      <c r="BX35" s="9">
        <v>73.373310000000004</v>
      </c>
      <c r="BY35" s="9">
        <v>71.846490000000003</v>
      </c>
      <c r="BZ35" s="9">
        <v>70.874529999999993</v>
      </c>
      <c r="CA35" s="9">
        <v>70.235510000000005</v>
      </c>
    </row>
    <row r="36" spans="1:105" x14ac:dyDescent="0.25">
      <c r="A36" s="9" t="s">
        <v>131</v>
      </c>
      <c r="B36" s="9" t="s">
        <v>123</v>
      </c>
      <c r="C36" s="9" t="s">
        <v>124</v>
      </c>
      <c r="D36" s="9" t="s">
        <v>17</v>
      </c>
      <c r="E36" s="9">
        <v>8</v>
      </c>
      <c r="F36" s="9">
        <v>86.068079999999995</v>
      </c>
      <c r="G36" s="9">
        <v>85.509860000000003</v>
      </c>
      <c r="H36" s="9">
        <v>88.439930000000004</v>
      </c>
      <c r="I36" s="9">
        <v>91.225399999999993</v>
      </c>
      <c r="J36" s="9">
        <v>98.437389999999994</v>
      </c>
      <c r="K36" s="9">
        <v>112.8115</v>
      </c>
      <c r="L36" s="9">
        <v>123.6117</v>
      </c>
      <c r="M36" s="9">
        <v>135.91890000000001</v>
      </c>
      <c r="N36" s="9">
        <v>146.51599999999999</v>
      </c>
      <c r="O36" s="9">
        <v>161.02260000000001</v>
      </c>
      <c r="P36" s="9">
        <v>169.26259999999999</v>
      </c>
      <c r="Q36" s="9">
        <v>172.53030000000001</v>
      </c>
      <c r="R36" s="9">
        <v>174.75380000000001</v>
      </c>
      <c r="S36" s="9">
        <v>151.24770000000001</v>
      </c>
      <c r="T36" s="9">
        <v>151.2697</v>
      </c>
      <c r="U36" s="9">
        <v>151.3597</v>
      </c>
      <c r="V36" s="9">
        <v>154.79259999999999</v>
      </c>
      <c r="W36" s="9">
        <v>153.5111</v>
      </c>
      <c r="X36" s="9">
        <v>177.16730000000001</v>
      </c>
      <c r="Y36" s="9">
        <v>168.76669999999999</v>
      </c>
      <c r="Z36" s="9">
        <v>142.02189999999999</v>
      </c>
      <c r="AA36" s="9">
        <v>115.55759999999999</v>
      </c>
      <c r="AB36" s="9">
        <v>98.084339999999997</v>
      </c>
      <c r="AC36" s="9">
        <v>97.746250000000003</v>
      </c>
      <c r="AD36" s="9">
        <v>152.70140000000001</v>
      </c>
      <c r="AE36" s="9">
        <v>86.778130000000004</v>
      </c>
      <c r="AF36" s="9">
        <v>86.714870000000005</v>
      </c>
      <c r="AG36" s="9">
        <v>89.63897</v>
      </c>
      <c r="AH36" s="9">
        <v>92.374409999999997</v>
      </c>
      <c r="AI36" s="9">
        <v>99.053629999999998</v>
      </c>
      <c r="AJ36" s="9">
        <v>112.3343</v>
      </c>
      <c r="AK36" s="9">
        <v>123.0639</v>
      </c>
      <c r="AL36" s="9">
        <v>137.3074</v>
      </c>
      <c r="AM36" s="9">
        <v>145.60730000000001</v>
      </c>
      <c r="AN36" s="9">
        <v>159.1609</v>
      </c>
      <c r="AO36" s="9">
        <v>166.73650000000001</v>
      </c>
      <c r="AP36" s="9">
        <v>172.65369999999999</v>
      </c>
      <c r="AQ36" s="9">
        <v>174.7688</v>
      </c>
      <c r="AR36" s="9">
        <v>176.82040000000001</v>
      </c>
      <c r="AS36" s="9">
        <v>176.8424</v>
      </c>
      <c r="AT36" s="9">
        <v>177.77680000000001</v>
      </c>
      <c r="AU36" s="9">
        <v>179.4461</v>
      </c>
      <c r="AV36" s="9">
        <v>176.73140000000001</v>
      </c>
      <c r="AW36" s="9">
        <v>177.8639</v>
      </c>
      <c r="AX36" s="9">
        <v>169.8586</v>
      </c>
      <c r="AY36" s="9">
        <v>143.1919</v>
      </c>
      <c r="AZ36" s="9">
        <v>115.5582</v>
      </c>
      <c r="BA36" s="9">
        <v>99.310590000000005</v>
      </c>
      <c r="BB36" s="9">
        <v>98.97251</v>
      </c>
      <c r="BC36" s="9">
        <v>177.625</v>
      </c>
      <c r="BD36" s="9">
        <v>70.794399999999996</v>
      </c>
      <c r="BE36" s="9">
        <v>70.078419999999994</v>
      </c>
      <c r="BF36" s="9">
        <v>69.598070000000007</v>
      </c>
      <c r="BG36" s="9">
        <v>69.33775</v>
      </c>
      <c r="BH36" s="9">
        <v>69.220339999999993</v>
      </c>
      <c r="BI36" s="9">
        <v>68.803790000000006</v>
      </c>
      <c r="BJ36" s="9">
        <v>69.25224</v>
      </c>
      <c r="BK36" s="9">
        <v>70.815610000000007</v>
      </c>
      <c r="BL36" s="9">
        <v>74.351370000000003</v>
      </c>
      <c r="BM36" s="9">
        <v>77.838930000000005</v>
      </c>
      <c r="BN36" s="9">
        <v>81.324809999999999</v>
      </c>
      <c r="BO36" s="9">
        <v>82.95</v>
      </c>
      <c r="BP36" s="9">
        <v>83.429349999999999</v>
      </c>
      <c r="BQ36" s="9">
        <v>83.806709999999995</v>
      </c>
      <c r="BR36" s="9">
        <v>84.045770000000005</v>
      </c>
      <c r="BS36" s="9">
        <v>83.795460000000006</v>
      </c>
      <c r="BT36" s="9">
        <v>83.753299999999996</v>
      </c>
      <c r="BU36" s="9">
        <v>83.209450000000004</v>
      </c>
      <c r="BV36" s="9">
        <v>81.413499999999999</v>
      </c>
      <c r="BW36" s="9">
        <v>78.819900000000004</v>
      </c>
      <c r="BX36" s="9">
        <v>76.159139999999994</v>
      </c>
      <c r="BY36" s="9">
        <v>74.651049999999998</v>
      </c>
      <c r="BZ36" s="9">
        <v>73.81523</v>
      </c>
      <c r="CA36" s="9">
        <v>72.574129999999997</v>
      </c>
      <c r="CB36" s="9">
        <v>201</v>
      </c>
      <c r="CC36" s="9">
        <v>0.53221649999999998</v>
      </c>
      <c r="CD36" s="9">
        <v>0.48653800000000003</v>
      </c>
      <c r="CE36" s="9">
        <v>0.4104275</v>
      </c>
      <c r="CF36" s="9">
        <v>0.37488719999999998</v>
      </c>
      <c r="CG36" s="9">
        <v>0.43863869999999999</v>
      </c>
      <c r="CH36" s="9">
        <v>0.50225909999999996</v>
      </c>
      <c r="CI36" s="9">
        <v>0.67202320000000004</v>
      </c>
      <c r="CJ36" s="9">
        <v>0.71630819999999995</v>
      </c>
      <c r="CK36" s="9">
        <v>1.079922</v>
      </c>
      <c r="CL36" s="9">
        <v>1.5659529999999999</v>
      </c>
      <c r="CM36" s="9">
        <v>1.468321</v>
      </c>
      <c r="CN36" s="9">
        <v>1.443025</v>
      </c>
      <c r="CO36" s="9">
        <v>1.403151</v>
      </c>
      <c r="CP36" s="9">
        <v>1.3663540000000001</v>
      </c>
      <c r="CQ36" s="9">
        <v>1.36422</v>
      </c>
      <c r="CR36" s="9">
        <v>1.2722519999999999</v>
      </c>
      <c r="CS36" s="9">
        <v>1.0651900000000001</v>
      </c>
      <c r="CT36" s="9">
        <v>0.96891439999999995</v>
      </c>
      <c r="CU36" s="9">
        <v>1.987544</v>
      </c>
      <c r="CV36" s="9">
        <v>2.7286730000000001</v>
      </c>
      <c r="CW36" s="9">
        <v>1.595931</v>
      </c>
      <c r="CX36" s="9">
        <v>1.086759</v>
      </c>
      <c r="CY36" s="9">
        <v>0.72178929999999997</v>
      </c>
      <c r="CZ36" s="9">
        <v>0.71502600000000005</v>
      </c>
      <c r="DA36" s="9">
        <v>0.7802287</v>
      </c>
    </row>
    <row r="37" spans="1:105" x14ac:dyDescent="0.25">
      <c r="A37" s="9" t="s">
        <v>131</v>
      </c>
      <c r="B37" s="9" t="s">
        <v>123</v>
      </c>
      <c r="C37" s="9" t="s">
        <v>126</v>
      </c>
      <c r="D37" s="9" t="s">
        <v>125</v>
      </c>
      <c r="E37" s="9">
        <v>5</v>
      </c>
      <c r="F37" s="9"/>
      <c r="BD37" s="9">
        <v>60.550719999999998</v>
      </c>
      <c r="BE37" s="9">
        <v>60.50291</v>
      </c>
      <c r="BF37" s="9">
        <v>60.471980000000002</v>
      </c>
      <c r="BG37" s="9">
        <v>60.612450000000003</v>
      </c>
      <c r="BH37" s="9">
        <v>60.58717</v>
      </c>
      <c r="BI37" s="9">
        <v>60.570279999999997</v>
      </c>
      <c r="BJ37" s="9">
        <v>61.165779999999998</v>
      </c>
      <c r="BK37" s="9">
        <v>61.275309999999998</v>
      </c>
      <c r="BL37" s="9">
        <v>63.269559999999998</v>
      </c>
      <c r="BM37" s="9">
        <v>65.134720000000002</v>
      </c>
      <c r="BN37" s="9">
        <v>67.696340000000006</v>
      </c>
      <c r="BO37" s="9">
        <v>69.21593</v>
      </c>
      <c r="BP37" s="9">
        <v>69.671030000000002</v>
      </c>
      <c r="BQ37" s="9">
        <v>69.878870000000006</v>
      </c>
      <c r="BR37" s="9">
        <v>69.199039999999997</v>
      </c>
      <c r="BS37" s="9">
        <v>69.440719999999999</v>
      </c>
      <c r="BT37" s="9">
        <v>68.381810000000002</v>
      </c>
      <c r="BU37" s="9">
        <v>66.47739</v>
      </c>
      <c r="BV37" s="9">
        <v>64.216260000000005</v>
      </c>
      <c r="BW37" s="9">
        <v>62.191079999999999</v>
      </c>
      <c r="BX37" s="9">
        <v>61.306240000000003</v>
      </c>
      <c r="BY37" s="9">
        <v>61.129330000000003</v>
      </c>
      <c r="BZ37" s="9">
        <v>61.26979</v>
      </c>
      <c r="CA37" s="9">
        <v>61.118099999999998</v>
      </c>
    </row>
    <row r="38" spans="1:105" x14ac:dyDescent="0.25">
      <c r="A38" s="9" t="s">
        <v>131</v>
      </c>
      <c r="B38" s="9" t="s">
        <v>123</v>
      </c>
      <c r="C38" s="9" t="s">
        <v>126</v>
      </c>
      <c r="D38" s="9" t="s">
        <v>125</v>
      </c>
      <c r="E38" s="9">
        <v>6</v>
      </c>
      <c r="F38" s="9"/>
      <c r="BD38" s="9">
        <v>64.05</v>
      </c>
      <c r="BE38" s="9">
        <v>63.69303</v>
      </c>
      <c r="BF38" s="9">
        <v>63.302860000000003</v>
      </c>
      <c r="BG38" s="9">
        <v>63.26679</v>
      </c>
      <c r="BH38" s="9">
        <v>62.898380000000003</v>
      </c>
      <c r="BI38" s="9">
        <v>62.957839999999997</v>
      </c>
      <c r="BJ38" s="9">
        <v>63.327860000000001</v>
      </c>
      <c r="BK38" s="9">
        <v>65.001620000000003</v>
      </c>
      <c r="BL38" s="9">
        <v>67.17089</v>
      </c>
      <c r="BM38" s="9">
        <v>71.145030000000006</v>
      </c>
      <c r="BN38" s="9">
        <v>74.179860000000005</v>
      </c>
      <c r="BO38" s="9">
        <v>74.620400000000004</v>
      </c>
      <c r="BP38" s="9">
        <v>75.973259999999996</v>
      </c>
      <c r="BQ38" s="9">
        <v>75.864680000000007</v>
      </c>
      <c r="BR38" s="9">
        <v>74.665049999999994</v>
      </c>
      <c r="BS38" s="9">
        <v>74.06841</v>
      </c>
      <c r="BT38" s="9">
        <v>72.932339999999996</v>
      </c>
      <c r="BU38" s="9">
        <v>71.712680000000006</v>
      </c>
      <c r="BV38" s="9">
        <v>70.776250000000005</v>
      </c>
      <c r="BW38" s="9">
        <v>69.16592</v>
      </c>
      <c r="BX38" s="9">
        <v>66.540170000000003</v>
      </c>
      <c r="BY38" s="9">
        <v>65.509829999999994</v>
      </c>
      <c r="BZ38" s="9">
        <v>64.655720000000002</v>
      </c>
      <c r="CA38" s="9">
        <v>63.966419999999999</v>
      </c>
    </row>
    <row r="39" spans="1:105" x14ac:dyDescent="0.25">
      <c r="A39" s="9" t="s">
        <v>131</v>
      </c>
      <c r="B39" s="9" t="s">
        <v>123</v>
      </c>
      <c r="C39" s="9" t="s">
        <v>126</v>
      </c>
      <c r="D39" s="9" t="s">
        <v>125</v>
      </c>
      <c r="E39" s="9">
        <v>7</v>
      </c>
      <c r="F39" s="9"/>
      <c r="BD39" s="9">
        <v>67.466229999999996</v>
      </c>
      <c r="BE39" s="9">
        <v>67.076419999999999</v>
      </c>
      <c r="BF39" s="9">
        <v>66.801209999999998</v>
      </c>
      <c r="BG39" s="9">
        <v>66.564999999999998</v>
      </c>
      <c r="BH39" s="9">
        <v>66.693889999999996</v>
      </c>
      <c r="BI39" s="9">
        <v>66.243030000000005</v>
      </c>
      <c r="BJ39" s="9">
        <v>67.223209999999995</v>
      </c>
      <c r="BK39" s="9">
        <v>67.935000000000002</v>
      </c>
      <c r="BL39" s="9">
        <v>70.183409999999995</v>
      </c>
      <c r="BM39" s="9">
        <v>71.427700000000002</v>
      </c>
      <c r="BN39" s="9">
        <v>73.092730000000003</v>
      </c>
      <c r="BO39" s="9">
        <v>74.55341</v>
      </c>
      <c r="BP39" s="9">
        <v>75.839870000000005</v>
      </c>
      <c r="BQ39" s="9">
        <v>77.533429999999996</v>
      </c>
      <c r="BR39" s="9">
        <v>79.01379</v>
      </c>
      <c r="BS39" s="9">
        <v>79.704499999999996</v>
      </c>
      <c r="BT39" s="9">
        <v>80.255380000000002</v>
      </c>
      <c r="BU39" s="9">
        <v>80.242379999999997</v>
      </c>
      <c r="BV39" s="9">
        <v>76.560550000000006</v>
      </c>
      <c r="BW39" s="9">
        <v>74.293909999999997</v>
      </c>
      <c r="BX39" s="9">
        <v>71.685000000000002</v>
      </c>
      <c r="BY39" s="9">
        <v>70.973209999999995</v>
      </c>
      <c r="BZ39" s="9">
        <v>70.365880000000004</v>
      </c>
      <c r="CA39" s="9">
        <v>69.915499999999994</v>
      </c>
    </row>
    <row r="40" spans="1:105" x14ac:dyDescent="0.25">
      <c r="A40" s="9" t="s">
        <v>131</v>
      </c>
      <c r="B40" s="9" t="s">
        <v>123</v>
      </c>
      <c r="C40" s="9" t="s">
        <v>126</v>
      </c>
      <c r="D40" s="9" t="s">
        <v>125</v>
      </c>
      <c r="E40" s="9">
        <v>8</v>
      </c>
      <c r="F40" s="9">
        <v>86.339110000000005</v>
      </c>
      <c r="G40" s="9">
        <v>85.767330000000001</v>
      </c>
      <c r="H40" s="9">
        <v>88.75188</v>
      </c>
      <c r="I40" s="9">
        <v>91.666520000000006</v>
      </c>
      <c r="J40" s="9">
        <v>98.900189999999995</v>
      </c>
      <c r="K40" s="9">
        <v>113.226</v>
      </c>
      <c r="L40" s="9">
        <v>123.88160000000001</v>
      </c>
      <c r="M40" s="9">
        <v>136.25540000000001</v>
      </c>
      <c r="N40" s="9">
        <v>145.80099999999999</v>
      </c>
      <c r="O40" s="9">
        <v>160.34270000000001</v>
      </c>
      <c r="P40" s="9">
        <v>168.42330000000001</v>
      </c>
      <c r="Q40" s="9">
        <v>171.87960000000001</v>
      </c>
      <c r="R40" s="9">
        <v>174.28890000000001</v>
      </c>
      <c r="S40" s="9">
        <v>150.36869999999999</v>
      </c>
      <c r="T40" s="9">
        <v>150.18039999999999</v>
      </c>
      <c r="U40" s="9">
        <v>150.16970000000001</v>
      </c>
      <c r="V40" s="9">
        <v>154.1379</v>
      </c>
      <c r="W40" s="9">
        <v>152.89340000000001</v>
      </c>
      <c r="X40" s="9">
        <v>176.58920000000001</v>
      </c>
      <c r="Y40" s="9">
        <v>167.96799999999999</v>
      </c>
      <c r="Z40" s="9">
        <v>141.47219999999999</v>
      </c>
      <c r="AA40" s="9">
        <v>115.35299999999999</v>
      </c>
      <c r="AB40" s="9">
        <v>98.035129999999995</v>
      </c>
      <c r="AC40" s="9">
        <v>97.657560000000004</v>
      </c>
      <c r="AD40" s="9">
        <v>152.02440000000001</v>
      </c>
      <c r="AE40" s="9">
        <v>87.055449999999993</v>
      </c>
      <c r="AF40" s="9">
        <v>86.977969999999999</v>
      </c>
      <c r="AG40" s="9">
        <v>89.958979999999997</v>
      </c>
      <c r="AH40" s="9">
        <v>92.824299999999994</v>
      </c>
      <c r="AI40" s="9">
        <v>99.532049999999998</v>
      </c>
      <c r="AJ40" s="9">
        <v>112.80840000000001</v>
      </c>
      <c r="AK40" s="9">
        <v>123.2265</v>
      </c>
      <c r="AL40" s="9">
        <v>137.54409999999999</v>
      </c>
      <c r="AM40" s="9">
        <v>145.03919999999999</v>
      </c>
      <c r="AN40" s="9">
        <v>158.51570000000001</v>
      </c>
      <c r="AO40" s="9">
        <v>165.90799999999999</v>
      </c>
      <c r="AP40" s="9">
        <v>172.05600000000001</v>
      </c>
      <c r="AQ40" s="9">
        <v>174.33779999999999</v>
      </c>
      <c r="AR40" s="9">
        <v>176.09</v>
      </c>
      <c r="AS40" s="9">
        <v>175.90180000000001</v>
      </c>
      <c r="AT40" s="9">
        <v>176.73099999999999</v>
      </c>
      <c r="AU40" s="9">
        <v>178.91929999999999</v>
      </c>
      <c r="AV40" s="9">
        <v>176.2508</v>
      </c>
      <c r="AW40" s="9">
        <v>177.2621</v>
      </c>
      <c r="AX40" s="9">
        <v>168.96019999999999</v>
      </c>
      <c r="AY40" s="9">
        <v>142.6105</v>
      </c>
      <c r="AZ40" s="9">
        <v>115.3828</v>
      </c>
      <c r="BA40" s="9">
        <v>99.293329999999997</v>
      </c>
      <c r="BB40" s="9">
        <v>98.915760000000006</v>
      </c>
      <c r="BC40" s="9">
        <v>177.08840000000001</v>
      </c>
      <c r="BD40" s="9">
        <v>71.055239999999998</v>
      </c>
      <c r="BE40" s="9">
        <v>70.150000000000006</v>
      </c>
      <c r="BF40" s="9">
        <v>69.4375</v>
      </c>
      <c r="BG40" s="9">
        <v>68.40625</v>
      </c>
      <c r="BH40" s="9">
        <v>68.638499999999993</v>
      </c>
      <c r="BI40" s="9">
        <v>68.388499999999993</v>
      </c>
      <c r="BJ40" s="9">
        <v>68.782250000000005</v>
      </c>
      <c r="BK40" s="9">
        <v>69.632260000000002</v>
      </c>
      <c r="BL40" s="9">
        <v>73.967749999999995</v>
      </c>
      <c r="BM40" s="9">
        <v>78.297129999999996</v>
      </c>
      <c r="BN40" s="9">
        <v>82.193250000000006</v>
      </c>
      <c r="BO40" s="9">
        <v>84.035129999999995</v>
      </c>
      <c r="BP40" s="9">
        <v>85.066379999999995</v>
      </c>
      <c r="BQ40" s="9">
        <v>84.028880000000001</v>
      </c>
      <c r="BR40" s="9">
        <v>83.572620000000001</v>
      </c>
      <c r="BS40" s="9">
        <v>83.994749999999996</v>
      </c>
      <c r="BT40" s="9">
        <v>83.831249999999997</v>
      </c>
      <c r="BU40" s="9">
        <v>82.894750000000002</v>
      </c>
      <c r="BV40" s="9">
        <v>80.311999999999998</v>
      </c>
      <c r="BW40" s="9">
        <v>77.412999999999997</v>
      </c>
      <c r="BX40" s="9">
        <v>75.039869999999993</v>
      </c>
      <c r="BY40" s="9">
        <v>73.70675</v>
      </c>
      <c r="BZ40" s="9">
        <v>72.640879999999996</v>
      </c>
      <c r="CA40" s="9">
        <v>72.227369999999993</v>
      </c>
      <c r="CB40" s="9">
        <v>200</v>
      </c>
      <c r="CC40" s="9">
        <v>0.51825849999999996</v>
      </c>
      <c r="CD40" s="9">
        <v>0.49222559999999999</v>
      </c>
      <c r="CE40" s="9">
        <v>0.41378359999999997</v>
      </c>
      <c r="CF40" s="9">
        <v>0.37719730000000001</v>
      </c>
      <c r="CG40" s="9">
        <v>0.44091659999999999</v>
      </c>
      <c r="CH40" s="9">
        <v>0.50351440000000003</v>
      </c>
      <c r="CI40" s="9">
        <v>0.67089270000000001</v>
      </c>
      <c r="CJ40" s="9">
        <v>0.72786459999999997</v>
      </c>
      <c r="CK40" s="9">
        <v>1.0814299999999999</v>
      </c>
      <c r="CL40" s="9">
        <v>1.5477240000000001</v>
      </c>
      <c r="CM40" s="9">
        <v>1.4695720000000001</v>
      </c>
      <c r="CN40" s="9">
        <v>1.4477549999999999</v>
      </c>
      <c r="CO40" s="9">
        <v>1.4180440000000001</v>
      </c>
      <c r="CP40" s="9">
        <v>1.376906</v>
      </c>
      <c r="CQ40" s="9">
        <v>1.372997</v>
      </c>
      <c r="CR40" s="9">
        <v>1.298098</v>
      </c>
      <c r="CS40" s="9">
        <v>1.0751999999999999</v>
      </c>
      <c r="CT40" s="9">
        <v>0.966862</v>
      </c>
      <c r="CU40" s="9">
        <v>1.905478</v>
      </c>
      <c r="CV40" s="9">
        <v>2.6304880000000002</v>
      </c>
      <c r="CW40" s="9">
        <v>1.539191</v>
      </c>
      <c r="CX40" s="9">
        <v>1.0681989999999999</v>
      </c>
      <c r="CY40" s="9">
        <v>0.71945349999999997</v>
      </c>
      <c r="CZ40" s="9">
        <v>0.716472</v>
      </c>
      <c r="DA40" s="9">
        <v>0.77410480000000004</v>
      </c>
    </row>
    <row r="41" spans="1:105" x14ac:dyDescent="0.25">
      <c r="A41" s="9" t="s">
        <v>131</v>
      </c>
      <c r="B41" s="9" t="s">
        <v>123</v>
      </c>
      <c r="C41" s="9" t="s">
        <v>126</v>
      </c>
      <c r="D41" s="9" t="s">
        <v>125</v>
      </c>
      <c r="E41" s="9">
        <v>9</v>
      </c>
      <c r="F41" s="9"/>
      <c r="BD41" s="9">
        <v>70.829210000000003</v>
      </c>
      <c r="BE41" s="9">
        <v>70.366330000000005</v>
      </c>
      <c r="BF41" s="9">
        <v>70.222769999999997</v>
      </c>
      <c r="BG41" s="9">
        <v>69.403469999999999</v>
      </c>
      <c r="BH41" s="9">
        <v>68.972769999999997</v>
      </c>
      <c r="BI41" s="9">
        <v>68.685649999999995</v>
      </c>
      <c r="BJ41" s="9">
        <v>69.180689999999998</v>
      </c>
      <c r="BK41" s="9">
        <v>70.143559999999994</v>
      </c>
      <c r="BL41" s="9">
        <v>72.88861</v>
      </c>
      <c r="BM41" s="9">
        <v>76.809399999999997</v>
      </c>
      <c r="BN41" s="9">
        <v>81.400989999999993</v>
      </c>
      <c r="BO41" s="9">
        <v>82.928219999999996</v>
      </c>
      <c r="BP41" s="9">
        <v>84.821780000000004</v>
      </c>
      <c r="BQ41" s="9">
        <v>85.539599999999993</v>
      </c>
      <c r="BR41" s="9">
        <v>86.183170000000004</v>
      </c>
      <c r="BS41" s="9">
        <v>86.433170000000004</v>
      </c>
      <c r="BT41" s="9">
        <v>85.618809999999996</v>
      </c>
      <c r="BU41" s="9">
        <v>84.225250000000003</v>
      </c>
      <c r="BV41" s="9">
        <v>83.83663</v>
      </c>
      <c r="BW41" s="9">
        <v>78.745050000000006</v>
      </c>
      <c r="BX41" s="9">
        <v>76.287130000000005</v>
      </c>
      <c r="BY41" s="9">
        <v>74.329210000000003</v>
      </c>
      <c r="BZ41" s="9">
        <v>73.435649999999995</v>
      </c>
      <c r="CA41" s="9">
        <v>72.792079999999999</v>
      </c>
    </row>
    <row r="42" spans="1:105" x14ac:dyDescent="0.25">
      <c r="A42" s="9" t="s">
        <v>131</v>
      </c>
      <c r="B42" s="9" t="s">
        <v>123</v>
      </c>
      <c r="C42" s="9" t="s">
        <v>126</v>
      </c>
      <c r="D42" s="9" t="s">
        <v>125</v>
      </c>
      <c r="E42" s="9">
        <v>10</v>
      </c>
      <c r="F42" s="9"/>
      <c r="BD42" s="9">
        <v>64.449799999999996</v>
      </c>
      <c r="BE42" s="9">
        <v>64.384799999999998</v>
      </c>
      <c r="BF42" s="9">
        <v>63.97213</v>
      </c>
      <c r="BG42" s="9">
        <v>62.818899999999999</v>
      </c>
      <c r="BH42" s="9">
        <v>61.500950000000003</v>
      </c>
      <c r="BI42" s="9">
        <v>61.115250000000003</v>
      </c>
      <c r="BJ42" s="9">
        <v>60.878360000000001</v>
      </c>
      <c r="BK42" s="9">
        <v>61.368920000000003</v>
      </c>
      <c r="BL42" s="9">
        <v>63.641249999999999</v>
      </c>
      <c r="BM42" s="9">
        <v>67.859660000000005</v>
      </c>
      <c r="BN42" s="9">
        <v>71.460099999999997</v>
      </c>
      <c r="BO42" s="9">
        <v>75.156909999999996</v>
      </c>
      <c r="BP42" s="9">
        <v>77.648600000000002</v>
      </c>
      <c r="BQ42" s="9">
        <v>77.276009999999999</v>
      </c>
      <c r="BR42" s="9">
        <v>76.921880000000002</v>
      </c>
      <c r="BS42" s="9">
        <v>76.074389999999994</v>
      </c>
      <c r="BT42" s="9">
        <v>75.077160000000006</v>
      </c>
      <c r="BU42" s="9">
        <v>74.702520000000007</v>
      </c>
      <c r="BV42" s="9">
        <v>73.089359999999999</v>
      </c>
      <c r="BW42" s="9">
        <v>70.350440000000006</v>
      </c>
      <c r="BX42" s="9">
        <v>68.999089999999995</v>
      </c>
      <c r="BY42" s="9">
        <v>67.551159999999996</v>
      </c>
      <c r="BZ42" s="9">
        <v>66.906229999999994</v>
      </c>
      <c r="CA42" s="9">
        <v>65.648650000000004</v>
      </c>
    </row>
    <row r="43" spans="1:105" x14ac:dyDescent="0.25">
      <c r="A43" s="9" t="s">
        <v>131</v>
      </c>
      <c r="B43" s="9" t="s">
        <v>123</v>
      </c>
      <c r="C43" s="9" t="s">
        <v>126</v>
      </c>
      <c r="D43" s="9" t="s">
        <v>17</v>
      </c>
      <c r="E43" s="9">
        <v>8</v>
      </c>
      <c r="F43" s="9">
        <v>86.679169999999999</v>
      </c>
      <c r="G43" s="9">
        <v>86.137060000000005</v>
      </c>
      <c r="H43" s="9">
        <v>88.94162</v>
      </c>
      <c r="I43" s="9">
        <v>91.865920000000003</v>
      </c>
      <c r="J43" s="9">
        <v>99.244259999999997</v>
      </c>
      <c r="K43" s="9">
        <v>113.9956</v>
      </c>
      <c r="L43" s="9">
        <v>123.8297</v>
      </c>
      <c r="M43" s="9">
        <v>134.9068</v>
      </c>
      <c r="N43" s="9">
        <v>144.37620000000001</v>
      </c>
      <c r="O43" s="9">
        <v>157.36760000000001</v>
      </c>
      <c r="P43" s="9">
        <v>164.29560000000001</v>
      </c>
      <c r="Q43" s="9">
        <v>167.20169999999999</v>
      </c>
      <c r="R43" s="9">
        <v>169.18430000000001</v>
      </c>
      <c r="S43" s="9">
        <v>145.84899999999999</v>
      </c>
      <c r="T43" s="9">
        <v>145.8622</v>
      </c>
      <c r="U43" s="9">
        <v>145.91319999999999</v>
      </c>
      <c r="V43" s="9">
        <v>149.6455</v>
      </c>
      <c r="W43" s="9">
        <v>148.88910000000001</v>
      </c>
      <c r="X43" s="9">
        <v>172.5299</v>
      </c>
      <c r="Y43" s="9">
        <v>164.82839999999999</v>
      </c>
      <c r="Z43" s="9">
        <v>138.7029</v>
      </c>
      <c r="AA43" s="9">
        <v>112.5338</v>
      </c>
      <c r="AB43" s="9">
        <v>96.158940000000001</v>
      </c>
      <c r="AC43" s="9">
        <v>95.913539999999998</v>
      </c>
      <c r="AD43" s="9">
        <v>147.47900000000001</v>
      </c>
      <c r="AE43" s="9">
        <v>87.389210000000006</v>
      </c>
      <c r="AF43" s="9">
        <v>87.342070000000007</v>
      </c>
      <c r="AG43" s="9">
        <v>90.140649999999994</v>
      </c>
      <c r="AH43" s="9">
        <v>93.014939999999996</v>
      </c>
      <c r="AI43" s="9">
        <v>99.860500000000002</v>
      </c>
      <c r="AJ43" s="9">
        <v>113.5184</v>
      </c>
      <c r="AK43" s="9">
        <v>123.28189999999999</v>
      </c>
      <c r="AL43" s="9">
        <v>136.2953</v>
      </c>
      <c r="AM43" s="9">
        <v>143.4675</v>
      </c>
      <c r="AN43" s="9">
        <v>155.50579999999999</v>
      </c>
      <c r="AO43" s="9">
        <v>161.76949999999999</v>
      </c>
      <c r="AP43" s="9">
        <v>167.32509999999999</v>
      </c>
      <c r="AQ43" s="9">
        <v>169.19929999999999</v>
      </c>
      <c r="AR43" s="9">
        <v>171.42169999999999</v>
      </c>
      <c r="AS43" s="9">
        <v>171.4348</v>
      </c>
      <c r="AT43" s="9">
        <v>172.33029999999999</v>
      </c>
      <c r="AU43" s="9">
        <v>174.29900000000001</v>
      </c>
      <c r="AV43" s="9">
        <v>172.1095</v>
      </c>
      <c r="AW43" s="9">
        <v>173.22649999999999</v>
      </c>
      <c r="AX43" s="9">
        <v>165.9203</v>
      </c>
      <c r="AY43" s="9">
        <v>139.87299999999999</v>
      </c>
      <c r="AZ43" s="9">
        <v>112.5343</v>
      </c>
      <c r="BA43" s="9">
        <v>97.385199999999998</v>
      </c>
      <c r="BB43" s="9">
        <v>97.139790000000005</v>
      </c>
      <c r="BC43" s="9">
        <v>172.40260000000001</v>
      </c>
      <c r="BD43" s="9">
        <v>68.347570000000005</v>
      </c>
      <c r="BE43" s="9">
        <v>67.818659999999994</v>
      </c>
      <c r="BF43" s="9">
        <v>67.438550000000006</v>
      </c>
      <c r="BG43" s="9">
        <v>66.906090000000006</v>
      </c>
      <c r="BH43" s="9">
        <v>66.798810000000003</v>
      </c>
      <c r="BI43" s="9">
        <v>66.566670000000002</v>
      </c>
      <c r="BJ43" s="9">
        <v>67.126369999999994</v>
      </c>
      <c r="BK43" s="9">
        <v>68.177480000000003</v>
      </c>
      <c r="BL43" s="9">
        <v>71.054100000000005</v>
      </c>
      <c r="BM43" s="9">
        <v>74.425380000000004</v>
      </c>
      <c r="BN43" s="9">
        <v>77.72587</v>
      </c>
      <c r="BO43" s="9">
        <v>79.044899999999998</v>
      </c>
      <c r="BP43" s="9">
        <v>80.437060000000002</v>
      </c>
      <c r="BQ43" s="9">
        <v>80.75273</v>
      </c>
      <c r="BR43" s="9">
        <v>80.869219999999999</v>
      </c>
      <c r="BS43" s="9">
        <v>81.061130000000006</v>
      </c>
      <c r="BT43" s="9">
        <v>80.667850000000001</v>
      </c>
      <c r="BU43" s="9">
        <v>79.775989999999993</v>
      </c>
      <c r="BV43" s="9">
        <v>77.877979999999994</v>
      </c>
      <c r="BW43" s="9">
        <v>74.907520000000005</v>
      </c>
      <c r="BX43" s="9">
        <v>72.388310000000004</v>
      </c>
      <c r="BY43" s="9">
        <v>71.128479999999996</v>
      </c>
      <c r="BZ43" s="9">
        <v>70.272949999999994</v>
      </c>
      <c r="CA43" s="9">
        <v>69.723380000000006</v>
      </c>
      <c r="CB43" s="9">
        <v>201</v>
      </c>
      <c r="CC43" s="9">
        <v>0.50805900000000004</v>
      </c>
      <c r="CD43" s="9">
        <v>0.48291139999999999</v>
      </c>
      <c r="CE43" s="9">
        <v>0.40957719999999997</v>
      </c>
      <c r="CF43" s="9">
        <v>0.37321090000000001</v>
      </c>
      <c r="CG43" s="9">
        <v>0.43633820000000001</v>
      </c>
      <c r="CH43" s="9">
        <v>0.49911179999999999</v>
      </c>
      <c r="CI43" s="9">
        <v>0.64594629999999997</v>
      </c>
      <c r="CJ43" s="9">
        <v>0.68483590000000005</v>
      </c>
      <c r="CK43" s="9">
        <v>1.046683</v>
      </c>
      <c r="CL43" s="9">
        <v>1.557356</v>
      </c>
      <c r="CM43" s="9">
        <v>1.464642</v>
      </c>
      <c r="CN43" s="9">
        <v>1.4431670000000001</v>
      </c>
      <c r="CO43" s="9">
        <v>1.415427</v>
      </c>
      <c r="CP43" s="9">
        <v>1.36818</v>
      </c>
      <c r="CQ43" s="9">
        <v>1.369545</v>
      </c>
      <c r="CR43" s="9">
        <v>1.2849820000000001</v>
      </c>
      <c r="CS43" s="9">
        <v>1.060295</v>
      </c>
      <c r="CT43" s="9">
        <v>0.94955129999999999</v>
      </c>
      <c r="CU43" s="9">
        <v>1.897386</v>
      </c>
      <c r="CV43" s="9">
        <v>2.6464449999999999</v>
      </c>
      <c r="CW43" s="9">
        <v>1.539677</v>
      </c>
      <c r="CX43" s="9">
        <v>1.057145</v>
      </c>
      <c r="CY43" s="9">
        <v>0.70552919999999997</v>
      </c>
      <c r="CZ43" s="9">
        <v>0.70666309999999999</v>
      </c>
      <c r="DA43" s="9">
        <v>0.77309360000000005</v>
      </c>
    </row>
    <row r="44" spans="1:105" x14ac:dyDescent="0.25">
      <c r="A44" s="9" t="s">
        <v>131</v>
      </c>
      <c r="B44" s="9" t="s">
        <v>133</v>
      </c>
      <c r="C44" s="9" t="s">
        <v>124</v>
      </c>
      <c r="D44" s="9" t="s">
        <v>125</v>
      </c>
      <c r="E44" s="9">
        <v>5</v>
      </c>
      <c r="F44" s="9"/>
      <c r="BD44" s="9">
        <v>70.304879999999997</v>
      </c>
      <c r="BE44" s="9">
        <v>69.146339999999995</v>
      </c>
      <c r="BF44" s="9">
        <v>68.304879999999997</v>
      </c>
      <c r="BG44" s="9">
        <v>67.085369999999998</v>
      </c>
      <c r="BH44" s="9">
        <v>67.365849999999995</v>
      </c>
      <c r="BI44" s="9">
        <v>66.865849999999995</v>
      </c>
      <c r="BJ44" s="9">
        <v>66.024389999999997</v>
      </c>
      <c r="BK44" s="9">
        <v>70.21951</v>
      </c>
      <c r="BL44" s="9">
        <v>76.670730000000006</v>
      </c>
      <c r="BM44" s="9">
        <v>82.170730000000006</v>
      </c>
      <c r="BN44" s="9">
        <v>87.634150000000005</v>
      </c>
      <c r="BO44" s="9">
        <v>89.231700000000004</v>
      </c>
      <c r="BP44" s="9">
        <v>90.512190000000004</v>
      </c>
      <c r="BQ44" s="9">
        <v>87.792689999999993</v>
      </c>
      <c r="BR44" s="9">
        <v>88.695120000000003</v>
      </c>
      <c r="BS44" s="9">
        <v>89.073170000000005</v>
      </c>
      <c r="BT44" s="9">
        <v>88.036580000000001</v>
      </c>
      <c r="BU44" s="9">
        <v>85.256100000000004</v>
      </c>
      <c r="BV44" s="9">
        <v>81.817070000000001</v>
      </c>
      <c r="BW44" s="9">
        <v>80.939030000000002</v>
      </c>
      <c r="BX44" s="9">
        <v>76.463419999999999</v>
      </c>
      <c r="BY44" s="9">
        <v>74.28049</v>
      </c>
      <c r="BZ44" s="9">
        <v>71.085369999999998</v>
      </c>
      <c r="CA44" s="9">
        <v>68.865849999999995</v>
      </c>
    </row>
    <row r="45" spans="1:105" x14ac:dyDescent="0.25">
      <c r="A45" s="9" t="s">
        <v>131</v>
      </c>
      <c r="B45" s="9" t="s">
        <v>133</v>
      </c>
      <c r="C45" s="9" t="s">
        <v>124</v>
      </c>
      <c r="D45" s="9" t="s">
        <v>125</v>
      </c>
      <c r="E45" s="9">
        <v>6</v>
      </c>
      <c r="F45" s="9"/>
      <c r="BD45" s="9">
        <v>68.909319999999994</v>
      </c>
      <c r="BE45" s="9">
        <v>66.127449999999996</v>
      </c>
      <c r="BF45" s="9">
        <v>65.127449999999996</v>
      </c>
      <c r="BG45" s="9">
        <v>65.345590000000001</v>
      </c>
      <c r="BH45" s="9">
        <v>66.127449999999996</v>
      </c>
      <c r="BI45" s="9">
        <v>67.063730000000007</v>
      </c>
      <c r="BJ45" s="9">
        <v>65.254909999999995</v>
      </c>
      <c r="BK45" s="9">
        <v>72.181370000000001</v>
      </c>
      <c r="BL45" s="9">
        <v>78.017160000000004</v>
      </c>
      <c r="BM45" s="9">
        <v>82.580879999999993</v>
      </c>
      <c r="BN45" s="9">
        <v>85.953429999999997</v>
      </c>
      <c r="BO45" s="9">
        <v>88.544120000000007</v>
      </c>
      <c r="BP45" s="9">
        <v>91.517160000000004</v>
      </c>
      <c r="BQ45" s="9">
        <v>87.98039</v>
      </c>
      <c r="BR45" s="9">
        <v>85.362750000000005</v>
      </c>
      <c r="BS45" s="9">
        <v>85.580879999999993</v>
      </c>
      <c r="BT45" s="9">
        <v>86.017160000000004</v>
      </c>
      <c r="BU45" s="9">
        <v>83.490200000000002</v>
      </c>
      <c r="BV45" s="9">
        <v>83.617649999999998</v>
      </c>
      <c r="BW45" s="9">
        <v>82.117649999999998</v>
      </c>
      <c r="BX45" s="9">
        <v>78.872550000000004</v>
      </c>
      <c r="BY45" s="9">
        <v>74.781859999999995</v>
      </c>
      <c r="BZ45" s="9">
        <v>72.781859999999995</v>
      </c>
      <c r="CA45" s="9">
        <v>71.254909999999995</v>
      </c>
    </row>
    <row r="46" spans="1:105" x14ac:dyDescent="0.25">
      <c r="A46" s="9" t="s">
        <v>131</v>
      </c>
      <c r="B46" s="9" t="s">
        <v>133</v>
      </c>
      <c r="C46" s="9" t="s">
        <v>124</v>
      </c>
      <c r="D46" s="9" t="s">
        <v>125</v>
      </c>
      <c r="E46" s="9">
        <v>7</v>
      </c>
      <c r="F46" s="9"/>
      <c r="BD46" s="9">
        <v>70.651510000000002</v>
      </c>
      <c r="BE46" s="9">
        <v>69.575760000000002</v>
      </c>
      <c r="BF46" s="9">
        <v>69.348489999999998</v>
      </c>
      <c r="BG46" s="9">
        <v>68.075760000000002</v>
      </c>
      <c r="BH46" s="9">
        <v>68</v>
      </c>
      <c r="BI46" s="9">
        <v>67.287880000000001</v>
      </c>
      <c r="BJ46" s="9">
        <v>66.863640000000004</v>
      </c>
      <c r="BK46" s="9">
        <v>68.560609999999997</v>
      </c>
      <c r="BL46" s="9">
        <v>72.045460000000006</v>
      </c>
      <c r="BM46" s="9">
        <v>76.681820000000002</v>
      </c>
      <c r="BN46" s="9">
        <v>81.666659999999993</v>
      </c>
      <c r="BO46" s="9">
        <v>84.727270000000004</v>
      </c>
      <c r="BP46" s="9">
        <v>85.303030000000007</v>
      </c>
      <c r="BQ46" s="9">
        <v>87.303030000000007</v>
      </c>
      <c r="BR46" s="9">
        <v>86.090909999999994</v>
      </c>
      <c r="BS46" s="9">
        <v>86.727270000000004</v>
      </c>
      <c r="BT46" s="9">
        <v>83.378780000000006</v>
      </c>
      <c r="BU46" s="9">
        <v>80.969700000000003</v>
      </c>
      <c r="BV46" s="9">
        <v>80.045460000000006</v>
      </c>
      <c r="BW46" s="9">
        <v>78.772729999999996</v>
      </c>
      <c r="BX46" s="9">
        <v>76.196969999999993</v>
      </c>
      <c r="BY46" s="9">
        <v>73.636359999999996</v>
      </c>
      <c r="BZ46" s="9">
        <v>71.5</v>
      </c>
      <c r="CA46" s="9">
        <v>71.636359999999996</v>
      </c>
    </row>
    <row r="47" spans="1:105" x14ac:dyDescent="0.25">
      <c r="A47" s="9" t="s">
        <v>131</v>
      </c>
      <c r="B47" s="9" t="s">
        <v>133</v>
      </c>
      <c r="C47" s="9" t="s">
        <v>124</v>
      </c>
      <c r="D47" s="9" t="s">
        <v>125</v>
      </c>
      <c r="E47" s="9">
        <v>8</v>
      </c>
      <c r="F47" s="9">
        <v>85.547300000000007</v>
      </c>
      <c r="G47" s="9">
        <v>84.903689999999997</v>
      </c>
      <c r="H47" s="9">
        <v>87.619709999999998</v>
      </c>
      <c r="I47" s="9">
        <v>89.038359999999997</v>
      </c>
      <c r="J47" s="9">
        <v>96.944659999999999</v>
      </c>
      <c r="K47" s="9">
        <v>111.86190000000001</v>
      </c>
      <c r="L47" s="9">
        <v>124.2092</v>
      </c>
      <c r="M47" s="9">
        <v>137.7475</v>
      </c>
      <c r="N47" s="9">
        <v>148.77109999999999</v>
      </c>
      <c r="O47" s="9">
        <v>164.7458</v>
      </c>
      <c r="P47" s="9">
        <v>174.2079</v>
      </c>
      <c r="Q47" s="9">
        <v>178.0607</v>
      </c>
      <c r="R47" s="9">
        <v>180.77180000000001</v>
      </c>
      <c r="S47" s="9">
        <v>156.45599999999999</v>
      </c>
      <c r="T47" s="9">
        <v>156.06139999999999</v>
      </c>
      <c r="U47" s="9">
        <v>156.18950000000001</v>
      </c>
      <c r="V47" s="9">
        <v>160.1497</v>
      </c>
      <c r="W47" s="9">
        <v>158.48169999999999</v>
      </c>
      <c r="X47" s="9">
        <v>182.04079999999999</v>
      </c>
      <c r="Y47" s="9">
        <v>171.80950000000001</v>
      </c>
      <c r="Z47" s="9">
        <v>145.27289999999999</v>
      </c>
      <c r="AA47" s="9">
        <v>119.1512</v>
      </c>
      <c r="AB47" s="9">
        <v>100.44159999999999</v>
      </c>
      <c r="AC47" s="9">
        <v>100.36190000000001</v>
      </c>
      <c r="AD47" s="9">
        <v>158.04490000000001</v>
      </c>
      <c r="AE47" s="9">
        <v>86.349980000000002</v>
      </c>
      <c r="AF47" s="9">
        <v>86.186620000000005</v>
      </c>
      <c r="AG47" s="9">
        <v>88.904880000000006</v>
      </c>
      <c r="AH47" s="9">
        <v>90.263530000000003</v>
      </c>
      <c r="AI47" s="9">
        <v>97.58963</v>
      </c>
      <c r="AJ47" s="9">
        <v>111.40389999999999</v>
      </c>
      <c r="AK47" s="9">
        <v>123.6026</v>
      </c>
      <c r="AL47" s="9">
        <v>139.11060000000001</v>
      </c>
      <c r="AM47" s="9">
        <v>147.84309999999999</v>
      </c>
      <c r="AN47" s="9">
        <v>162.8663</v>
      </c>
      <c r="AO47" s="9">
        <v>171.6498</v>
      </c>
      <c r="AP47" s="9">
        <v>178.1925</v>
      </c>
      <c r="AQ47" s="9">
        <v>180.8083</v>
      </c>
      <c r="AR47" s="9">
        <v>182.17590000000001</v>
      </c>
      <c r="AS47" s="9">
        <v>181.78129999999999</v>
      </c>
      <c r="AT47" s="9">
        <v>182.75319999999999</v>
      </c>
      <c r="AU47" s="9">
        <v>184.9494</v>
      </c>
      <c r="AV47" s="9">
        <v>181.8432</v>
      </c>
      <c r="AW47" s="9">
        <v>182.7525</v>
      </c>
      <c r="AX47" s="9">
        <v>172.91749999999999</v>
      </c>
      <c r="AY47" s="9">
        <v>146.4109</v>
      </c>
      <c r="AZ47" s="9">
        <v>119.10939999999999</v>
      </c>
      <c r="BA47" s="9">
        <v>101.6272</v>
      </c>
      <c r="BB47" s="9">
        <v>101.5475</v>
      </c>
      <c r="BC47" s="9">
        <v>183.11349999999999</v>
      </c>
      <c r="BD47" s="9">
        <v>73.715000000000003</v>
      </c>
      <c r="BE47" s="9">
        <v>73.430000000000007</v>
      </c>
      <c r="BF47" s="9">
        <v>72.930000000000007</v>
      </c>
      <c r="BG47" s="9">
        <v>73.14</v>
      </c>
      <c r="BH47" s="9">
        <v>71.715000000000003</v>
      </c>
      <c r="BI47" s="9">
        <v>71.930000000000007</v>
      </c>
      <c r="BJ47" s="9">
        <v>71.64</v>
      </c>
      <c r="BK47" s="9">
        <v>73.430000000000007</v>
      </c>
      <c r="BL47" s="9">
        <v>75.72</v>
      </c>
      <c r="BM47" s="9">
        <v>79.435000000000002</v>
      </c>
      <c r="BN47" s="9">
        <v>84.224999999999994</v>
      </c>
      <c r="BO47" s="9">
        <v>85.44</v>
      </c>
      <c r="BP47" s="9">
        <v>88.58</v>
      </c>
      <c r="BQ47" s="9">
        <v>86.795000000000002</v>
      </c>
      <c r="BR47" s="9">
        <v>86.01</v>
      </c>
      <c r="BS47" s="9">
        <v>86.58</v>
      </c>
      <c r="BT47" s="9">
        <v>86.72</v>
      </c>
      <c r="BU47" s="9">
        <v>86.004999999999995</v>
      </c>
      <c r="BV47" s="9">
        <v>83.575000000000003</v>
      </c>
      <c r="BW47" s="9">
        <v>81.790000000000006</v>
      </c>
      <c r="BX47" s="9">
        <v>79.430000000000007</v>
      </c>
      <c r="BY47" s="9">
        <v>77.86</v>
      </c>
      <c r="BZ47" s="9">
        <v>77.644999999999996</v>
      </c>
      <c r="CA47" s="9">
        <v>77</v>
      </c>
      <c r="CB47" s="9">
        <v>200</v>
      </c>
      <c r="CC47" s="9">
        <v>0.66682339999999996</v>
      </c>
      <c r="CD47" s="9">
        <v>0.50096609999999997</v>
      </c>
      <c r="CE47" s="9">
        <v>0.4271066</v>
      </c>
      <c r="CF47" s="9">
        <v>0.43407630000000003</v>
      </c>
      <c r="CG47" s="9">
        <v>0.51357850000000005</v>
      </c>
      <c r="CH47" s="9">
        <v>0.50801160000000001</v>
      </c>
      <c r="CI47" s="9">
        <v>0.68887520000000002</v>
      </c>
      <c r="CJ47" s="9">
        <v>0.73144889999999996</v>
      </c>
      <c r="CK47" s="9">
        <v>1.1175550000000001</v>
      </c>
      <c r="CL47" s="9">
        <v>1.667907</v>
      </c>
      <c r="CM47" s="9">
        <v>1.5679559999999999</v>
      </c>
      <c r="CN47" s="9">
        <v>1.485123</v>
      </c>
      <c r="CO47" s="9">
        <v>1.5182230000000001</v>
      </c>
      <c r="CP47" s="9">
        <v>1.407268</v>
      </c>
      <c r="CQ47" s="9">
        <v>1.394048</v>
      </c>
      <c r="CR47" s="9">
        <v>1.3178019999999999</v>
      </c>
      <c r="CS47" s="9">
        <v>1.1088389999999999</v>
      </c>
      <c r="CT47" s="9">
        <v>1.006262</v>
      </c>
      <c r="CU47" s="9">
        <v>2.0524779999999998</v>
      </c>
      <c r="CV47" s="9">
        <v>2.8826909999999999</v>
      </c>
      <c r="CW47" s="9">
        <v>1.7029989999999999</v>
      </c>
      <c r="CX47" s="9">
        <v>1.218073</v>
      </c>
      <c r="CY47" s="9">
        <v>0.83177080000000003</v>
      </c>
      <c r="CZ47" s="9">
        <v>0.81460699999999997</v>
      </c>
      <c r="DA47" s="9">
        <v>0.78489039999999999</v>
      </c>
    </row>
    <row r="48" spans="1:105" x14ac:dyDescent="0.25">
      <c r="A48" s="9" t="s">
        <v>131</v>
      </c>
      <c r="B48" s="9" t="s">
        <v>133</v>
      </c>
      <c r="C48" s="9" t="s">
        <v>124</v>
      </c>
      <c r="D48" s="9" t="s">
        <v>125</v>
      </c>
      <c r="E48" s="9">
        <v>9</v>
      </c>
      <c r="F48" s="9"/>
      <c r="BD48" s="9">
        <v>78.5</v>
      </c>
      <c r="BE48" s="9">
        <v>77.855720000000005</v>
      </c>
      <c r="BF48" s="9">
        <v>76.644279999999995</v>
      </c>
      <c r="BG48" s="9">
        <v>77.213930000000005</v>
      </c>
      <c r="BH48" s="9">
        <v>76.144279999999995</v>
      </c>
      <c r="BI48" s="9">
        <v>75.85821</v>
      </c>
      <c r="BJ48" s="9">
        <v>75.288560000000004</v>
      </c>
      <c r="BK48" s="9">
        <v>77.286069999999995</v>
      </c>
      <c r="BL48" s="9">
        <v>83.139309999999995</v>
      </c>
      <c r="BM48" s="9">
        <v>87.567160000000001</v>
      </c>
      <c r="BN48" s="9">
        <v>90.49503</v>
      </c>
      <c r="BO48" s="9">
        <v>94.206469999999996</v>
      </c>
      <c r="BP48" s="9">
        <v>93.492540000000005</v>
      </c>
      <c r="BQ48" s="9">
        <v>93.422880000000006</v>
      </c>
      <c r="BR48" s="9">
        <v>94.13682</v>
      </c>
      <c r="BS48" s="9">
        <v>93.63682</v>
      </c>
      <c r="BT48" s="9">
        <v>92.922880000000006</v>
      </c>
      <c r="BU48" s="9">
        <v>92.997510000000005</v>
      </c>
      <c r="BV48" s="9">
        <v>91.355720000000005</v>
      </c>
      <c r="BW48" s="9">
        <v>90.64179</v>
      </c>
      <c r="BX48" s="9">
        <v>89.713930000000005</v>
      </c>
      <c r="BY48" s="9">
        <v>85.639309999999995</v>
      </c>
      <c r="BZ48" s="9">
        <v>80.927859999999995</v>
      </c>
      <c r="CA48" s="9">
        <v>79.213930000000005</v>
      </c>
    </row>
    <row r="49" spans="1:105" x14ac:dyDescent="0.25">
      <c r="A49" s="9" t="s">
        <v>131</v>
      </c>
      <c r="B49" s="9" t="s">
        <v>133</v>
      </c>
      <c r="C49" s="9" t="s">
        <v>124</v>
      </c>
      <c r="D49" s="9" t="s">
        <v>125</v>
      </c>
      <c r="E49" s="9">
        <v>10</v>
      </c>
      <c r="F49" s="9"/>
      <c r="BD49" s="9">
        <v>73.330879999999993</v>
      </c>
      <c r="BE49" s="9">
        <v>71.607839999999996</v>
      </c>
      <c r="BF49" s="9">
        <v>71.5</v>
      </c>
      <c r="BG49" s="9">
        <v>71</v>
      </c>
      <c r="BH49" s="9">
        <v>69.723039999999997</v>
      </c>
      <c r="BI49" s="9">
        <v>69.053920000000005</v>
      </c>
      <c r="BJ49" s="9">
        <v>69.5</v>
      </c>
      <c r="BK49" s="9">
        <v>69.723039999999997</v>
      </c>
      <c r="BL49" s="9">
        <v>75.46078</v>
      </c>
      <c r="BM49" s="9">
        <v>80.852940000000004</v>
      </c>
      <c r="BN49" s="9">
        <v>84.406859999999995</v>
      </c>
      <c r="BO49" s="9">
        <v>89.237750000000005</v>
      </c>
      <c r="BP49" s="9">
        <v>91.46078</v>
      </c>
      <c r="BQ49" s="9">
        <v>92.014709999999994</v>
      </c>
      <c r="BR49" s="9">
        <v>92.237750000000005</v>
      </c>
      <c r="BS49" s="9">
        <v>93.237750000000005</v>
      </c>
      <c r="BT49" s="9">
        <v>93.014709999999994</v>
      </c>
      <c r="BU49" s="9">
        <v>90.291659999999993</v>
      </c>
      <c r="BV49" s="9">
        <v>88.284319999999994</v>
      </c>
      <c r="BW49" s="9">
        <v>85.830879999999993</v>
      </c>
      <c r="BX49" s="9">
        <v>83.776960000000003</v>
      </c>
      <c r="BY49" s="9">
        <v>80.607839999999996</v>
      </c>
      <c r="BZ49" s="9">
        <v>78.938730000000007</v>
      </c>
      <c r="CA49" s="9">
        <v>77.438730000000007</v>
      </c>
    </row>
    <row r="50" spans="1:105" x14ac:dyDescent="0.25">
      <c r="A50" s="9" t="s">
        <v>131</v>
      </c>
      <c r="B50" s="9" t="s">
        <v>133</v>
      </c>
      <c r="C50" s="9" t="s">
        <v>124</v>
      </c>
      <c r="D50" s="9" t="s">
        <v>17</v>
      </c>
      <c r="E50" s="9">
        <v>8</v>
      </c>
      <c r="F50" s="9">
        <v>85.517650000000003</v>
      </c>
      <c r="G50" s="9">
        <v>84.904539999999997</v>
      </c>
      <c r="H50" s="9">
        <v>87.9482</v>
      </c>
      <c r="I50" s="9">
        <v>90.121260000000007</v>
      </c>
      <c r="J50" s="9">
        <v>97.394180000000006</v>
      </c>
      <c r="K50" s="9">
        <v>111.4152</v>
      </c>
      <c r="L50" s="9">
        <v>123.417</v>
      </c>
      <c r="M50" s="9">
        <v>136.8409</v>
      </c>
      <c r="N50" s="9">
        <v>148.3682</v>
      </c>
      <c r="O50" s="9">
        <v>164.5521</v>
      </c>
      <c r="P50" s="9">
        <v>174.2877</v>
      </c>
      <c r="Q50" s="9">
        <v>178.21170000000001</v>
      </c>
      <c r="R50" s="9">
        <v>181.60249999999999</v>
      </c>
      <c r="S50" s="9">
        <v>157.5308</v>
      </c>
      <c r="T50" s="9">
        <v>157.13550000000001</v>
      </c>
      <c r="U50" s="9">
        <v>157.15440000000001</v>
      </c>
      <c r="V50" s="9">
        <v>160.80080000000001</v>
      </c>
      <c r="W50" s="9">
        <v>158.9581</v>
      </c>
      <c r="X50" s="9">
        <v>181.50710000000001</v>
      </c>
      <c r="Y50" s="9">
        <v>172.5205</v>
      </c>
      <c r="Z50" s="9">
        <v>145.8716</v>
      </c>
      <c r="AA50" s="9">
        <v>118.54940000000001</v>
      </c>
      <c r="AB50" s="9">
        <v>100.00190000000001</v>
      </c>
      <c r="AC50" s="9">
        <v>99.16865</v>
      </c>
      <c r="AD50" s="9">
        <v>158.8862</v>
      </c>
      <c r="AE50" s="9">
        <v>86.227689999999996</v>
      </c>
      <c r="AF50" s="9">
        <v>86.109549999999999</v>
      </c>
      <c r="AG50" s="9">
        <v>89.147229999999993</v>
      </c>
      <c r="AH50" s="9">
        <v>91.270290000000003</v>
      </c>
      <c r="AI50" s="9">
        <v>98.010419999999996</v>
      </c>
      <c r="AJ50" s="9">
        <v>110.938</v>
      </c>
      <c r="AK50" s="9">
        <v>122.86920000000001</v>
      </c>
      <c r="AL50" s="9">
        <v>138.2294</v>
      </c>
      <c r="AM50" s="9">
        <v>147.45959999999999</v>
      </c>
      <c r="AN50" s="9">
        <v>162.69040000000001</v>
      </c>
      <c r="AO50" s="9">
        <v>171.76159999999999</v>
      </c>
      <c r="AP50" s="9">
        <v>178.33510000000001</v>
      </c>
      <c r="AQ50" s="9">
        <v>181.61750000000001</v>
      </c>
      <c r="AR50" s="9">
        <v>183.10339999999999</v>
      </c>
      <c r="AS50" s="9">
        <v>182.7081</v>
      </c>
      <c r="AT50" s="9">
        <v>183.57149999999999</v>
      </c>
      <c r="AU50" s="9">
        <v>185.45429999999999</v>
      </c>
      <c r="AV50" s="9">
        <v>182.17850000000001</v>
      </c>
      <c r="AW50" s="9">
        <v>182.2037</v>
      </c>
      <c r="AX50" s="9">
        <v>173.61240000000001</v>
      </c>
      <c r="AY50" s="9">
        <v>147.04159999999999</v>
      </c>
      <c r="AZ50" s="9">
        <v>118.54989999999999</v>
      </c>
      <c r="BA50" s="9">
        <v>101.2281</v>
      </c>
      <c r="BB50" s="9">
        <v>100.39490000000001</v>
      </c>
      <c r="BC50" s="9">
        <v>183.80969999999999</v>
      </c>
      <c r="BD50" s="9">
        <v>72.947140000000005</v>
      </c>
      <c r="BE50" s="9">
        <v>71.75</v>
      </c>
      <c r="BF50" s="9">
        <v>71.018039999999999</v>
      </c>
      <c r="BG50" s="9">
        <v>70.947140000000005</v>
      </c>
      <c r="BH50" s="9">
        <v>70.500630000000001</v>
      </c>
      <c r="BI50" s="9">
        <v>70.536069999999995</v>
      </c>
      <c r="BJ50" s="9">
        <v>69.769900000000007</v>
      </c>
      <c r="BK50" s="9">
        <v>72.855720000000005</v>
      </c>
      <c r="BL50" s="9">
        <v>77.209580000000003</v>
      </c>
      <c r="BM50" s="9">
        <v>81.548509999999993</v>
      </c>
      <c r="BN50" s="9">
        <v>85.564670000000007</v>
      </c>
      <c r="BO50" s="9">
        <v>88.205849999999998</v>
      </c>
      <c r="BP50" s="9">
        <v>89.707089999999994</v>
      </c>
      <c r="BQ50" s="9">
        <v>88.849500000000006</v>
      </c>
      <c r="BR50" s="9">
        <v>87.886189999999999</v>
      </c>
      <c r="BS50" s="9">
        <v>88.118160000000003</v>
      </c>
      <c r="BT50" s="9">
        <v>87.243780000000001</v>
      </c>
      <c r="BU50" s="9">
        <v>85.853229999999996</v>
      </c>
      <c r="BV50" s="9">
        <v>84.639920000000004</v>
      </c>
      <c r="BW50" s="9">
        <v>83.319029999999998</v>
      </c>
      <c r="BX50" s="9">
        <v>81.052239999999998</v>
      </c>
      <c r="BY50" s="9">
        <v>77.980720000000005</v>
      </c>
      <c r="BZ50" s="9">
        <v>75.713930000000005</v>
      </c>
      <c r="CA50" s="9">
        <v>74.786069999999995</v>
      </c>
      <c r="CB50" s="9">
        <v>201</v>
      </c>
      <c r="CC50" s="9">
        <v>0.54027199999999997</v>
      </c>
      <c r="CD50" s="9">
        <v>0.51638770000000001</v>
      </c>
      <c r="CE50" s="9">
        <v>0.4242283</v>
      </c>
      <c r="CF50" s="9">
        <v>0.3862932</v>
      </c>
      <c r="CG50" s="9">
        <v>0.44580249999999999</v>
      </c>
      <c r="CH50" s="9">
        <v>0.51112150000000001</v>
      </c>
      <c r="CI50" s="9">
        <v>0.70119410000000004</v>
      </c>
      <c r="CJ50" s="9">
        <v>0.74332589999999998</v>
      </c>
      <c r="CK50" s="9">
        <v>1.105288</v>
      </c>
      <c r="CL50" s="9">
        <v>1.6041510000000001</v>
      </c>
      <c r="CM50" s="9">
        <v>1.496699</v>
      </c>
      <c r="CN50" s="9">
        <v>1.493846</v>
      </c>
      <c r="CO50" s="9">
        <v>1.452027</v>
      </c>
      <c r="CP50" s="9">
        <v>1.391311</v>
      </c>
      <c r="CQ50" s="9">
        <v>1.3812150000000001</v>
      </c>
      <c r="CR50" s="9">
        <v>1.307043</v>
      </c>
      <c r="CS50" s="9">
        <v>1.0756520000000001</v>
      </c>
      <c r="CT50" s="9">
        <v>0.98616389999999998</v>
      </c>
      <c r="CU50" s="9">
        <v>2.1437469999999998</v>
      </c>
      <c r="CV50" s="9">
        <v>3.0359409999999998</v>
      </c>
      <c r="CW50" s="9">
        <v>1.81687</v>
      </c>
      <c r="CX50" s="9">
        <v>1.341971</v>
      </c>
      <c r="CY50" s="9">
        <v>0.817778</v>
      </c>
      <c r="CZ50" s="9">
        <v>0.73940039999999996</v>
      </c>
      <c r="DA50" s="9">
        <v>0.78099419999999997</v>
      </c>
    </row>
    <row r="51" spans="1:105" x14ac:dyDescent="0.25">
      <c r="A51" s="9" t="s">
        <v>131</v>
      </c>
      <c r="B51" s="9" t="s">
        <v>133</v>
      </c>
      <c r="C51" s="9" t="s">
        <v>126</v>
      </c>
      <c r="D51" s="9" t="s">
        <v>125</v>
      </c>
      <c r="E51" s="9">
        <v>5</v>
      </c>
      <c r="F51" s="9"/>
      <c r="BD51" s="9">
        <v>64.300799999999995</v>
      </c>
      <c r="BE51" s="9">
        <v>63.300809999999998</v>
      </c>
      <c r="BF51" s="9">
        <v>62.739829999999998</v>
      </c>
      <c r="BG51" s="9">
        <v>61.512189999999997</v>
      </c>
      <c r="BH51" s="9">
        <v>61.138210000000001</v>
      </c>
      <c r="BI51" s="9">
        <v>60.430889999999998</v>
      </c>
      <c r="BJ51" s="9">
        <v>58.276429999999998</v>
      </c>
      <c r="BK51" s="9">
        <v>62.227649999999997</v>
      </c>
      <c r="BL51" s="9">
        <v>67.357730000000004</v>
      </c>
      <c r="BM51" s="9">
        <v>71.861779999999996</v>
      </c>
      <c r="BN51" s="9">
        <v>75.886170000000007</v>
      </c>
      <c r="BO51" s="9">
        <v>79.886170000000007</v>
      </c>
      <c r="BP51" s="9">
        <v>80.577240000000003</v>
      </c>
      <c r="BQ51" s="9">
        <v>80.243899999999996</v>
      </c>
      <c r="BR51" s="9">
        <v>80.447149999999993</v>
      </c>
      <c r="BS51" s="9">
        <v>80.756100000000004</v>
      </c>
      <c r="BT51" s="9">
        <v>81.089439999999996</v>
      </c>
      <c r="BU51" s="9">
        <v>78.861779999999996</v>
      </c>
      <c r="BV51" s="9">
        <v>76.918700000000001</v>
      </c>
      <c r="BW51" s="9">
        <v>75.560969999999998</v>
      </c>
      <c r="BX51" s="9">
        <v>70.747969999999995</v>
      </c>
      <c r="BY51" s="9">
        <v>68.455290000000005</v>
      </c>
      <c r="BZ51" s="9">
        <v>67.577250000000006</v>
      </c>
      <c r="CA51" s="9">
        <v>64.78049</v>
      </c>
    </row>
    <row r="52" spans="1:105" x14ac:dyDescent="0.25">
      <c r="A52" s="9" t="s">
        <v>131</v>
      </c>
      <c r="B52" s="9" t="s">
        <v>133</v>
      </c>
      <c r="C52" s="9" t="s">
        <v>126</v>
      </c>
      <c r="D52" s="9" t="s">
        <v>125</v>
      </c>
      <c r="E52" s="9">
        <v>6</v>
      </c>
      <c r="F52" s="9"/>
      <c r="BD52" s="9">
        <v>63.66</v>
      </c>
      <c r="BE52" s="9">
        <v>63.470010000000002</v>
      </c>
      <c r="BF52" s="9">
        <v>62.086660000000002</v>
      </c>
      <c r="BG52" s="9">
        <v>62.66</v>
      </c>
      <c r="BH52" s="9">
        <v>62.900010000000002</v>
      </c>
      <c r="BI52" s="9">
        <v>63.186680000000003</v>
      </c>
      <c r="BJ52" s="9">
        <v>63.14</v>
      </c>
      <c r="BK52" s="9">
        <v>63.663330000000002</v>
      </c>
      <c r="BL52" s="9">
        <v>64.760000000000005</v>
      </c>
      <c r="BM52" s="9">
        <v>66.81</v>
      </c>
      <c r="BN52" s="9">
        <v>69.623339999999999</v>
      </c>
      <c r="BO52" s="9">
        <v>72.58</v>
      </c>
      <c r="BP52" s="9">
        <v>73.293329999999997</v>
      </c>
      <c r="BQ52" s="9">
        <v>74.913349999999994</v>
      </c>
      <c r="BR52" s="9">
        <v>75.866659999999996</v>
      </c>
      <c r="BS52" s="9">
        <v>75.91</v>
      </c>
      <c r="BT52" s="9">
        <v>73.91</v>
      </c>
      <c r="BU52" s="9">
        <v>72.433329999999998</v>
      </c>
      <c r="BV52" s="9">
        <v>70.956659999999999</v>
      </c>
      <c r="BW52" s="9">
        <v>69.906670000000005</v>
      </c>
      <c r="BX52" s="9">
        <v>67.38</v>
      </c>
      <c r="BY52" s="9">
        <v>66.233329999999995</v>
      </c>
      <c r="BZ52" s="9">
        <v>65.756680000000003</v>
      </c>
      <c r="CA52" s="9">
        <v>65.136669999999995</v>
      </c>
    </row>
    <row r="53" spans="1:105" x14ac:dyDescent="0.25">
      <c r="A53" s="9" t="s">
        <v>131</v>
      </c>
      <c r="B53" s="9" t="s">
        <v>133</v>
      </c>
      <c r="C53" s="9" t="s">
        <v>126</v>
      </c>
      <c r="D53" s="9" t="s">
        <v>125</v>
      </c>
      <c r="E53" s="9">
        <v>7</v>
      </c>
      <c r="F53" s="9"/>
      <c r="BD53" s="9">
        <v>70.153059999999996</v>
      </c>
      <c r="BE53" s="9">
        <v>69.921779999999998</v>
      </c>
      <c r="BF53" s="9">
        <v>69.345249999999993</v>
      </c>
      <c r="BG53" s="9">
        <v>68.780619999999999</v>
      </c>
      <c r="BH53" s="9">
        <v>68.639470000000003</v>
      </c>
      <c r="BI53" s="9">
        <v>68.396249999999995</v>
      </c>
      <c r="BJ53" s="9">
        <v>68.113939999999999</v>
      </c>
      <c r="BK53" s="9">
        <v>69.153059999999996</v>
      </c>
      <c r="BL53" s="9">
        <v>71.051029999999997</v>
      </c>
      <c r="BM53" s="9">
        <v>73.756810000000002</v>
      </c>
      <c r="BN53" s="9">
        <v>77.168369999999996</v>
      </c>
      <c r="BO53" s="9">
        <v>79.066320000000005</v>
      </c>
      <c r="BP53" s="9">
        <v>80.438770000000005</v>
      </c>
      <c r="BQ53" s="9">
        <v>81.528919999999999</v>
      </c>
      <c r="BR53" s="9">
        <v>80.399659999999997</v>
      </c>
      <c r="BS53" s="9">
        <v>79.733000000000004</v>
      </c>
      <c r="BT53" s="9">
        <v>79.450689999999994</v>
      </c>
      <c r="BU53" s="9">
        <v>78.744900000000001</v>
      </c>
      <c r="BV53" s="9">
        <v>77.219380000000001</v>
      </c>
      <c r="BW53" s="9">
        <v>74.129249999999999</v>
      </c>
      <c r="BX53" s="9">
        <v>72</v>
      </c>
      <c r="BY53" s="9">
        <v>70.666659999999993</v>
      </c>
      <c r="BZ53" s="9">
        <v>70.153059999999996</v>
      </c>
      <c r="CA53" s="9">
        <v>69.627560000000003</v>
      </c>
    </row>
    <row r="54" spans="1:105" x14ac:dyDescent="0.25">
      <c r="A54" s="9" t="s">
        <v>131</v>
      </c>
      <c r="B54" s="9" t="s">
        <v>133</v>
      </c>
      <c r="C54" s="9" t="s">
        <v>126</v>
      </c>
      <c r="D54" s="9" t="s">
        <v>125</v>
      </c>
      <c r="E54" s="9">
        <v>8</v>
      </c>
      <c r="F54" s="9">
        <v>86.139179999999996</v>
      </c>
      <c r="G54" s="9">
        <v>85.237679999999997</v>
      </c>
      <c r="H54" s="9">
        <v>88.240229999999997</v>
      </c>
      <c r="I54" s="9">
        <v>90.234970000000004</v>
      </c>
      <c r="J54" s="9">
        <v>97.930570000000003</v>
      </c>
      <c r="K54" s="9">
        <v>112.6493</v>
      </c>
      <c r="L54" s="9">
        <v>124.8687</v>
      </c>
      <c r="M54" s="9">
        <v>138.31039999999999</v>
      </c>
      <c r="N54" s="9">
        <v>148.1651</v>
      </c>
      <c r="O54" s="9">
        <v>163.27500000000001</v>
      </c>
      <c r="P54" s="9">
        <v>172.124</v>
      </c>
      <c r="Q54" s="9">
        <v>175.59700000000001</v>
      </c>
      <c r="R54" s="9">
        <v>178.7954</v>
      </c>
      <c r="S54" s="9">
        <v>154.17660000000001</v>
      </c>
      <c r="T54" s="9">
        <v>154.13659999999999</v>
      </c>
      <c r="U54" s="9">
        <v>154.11410000000001</v>
      </c>
      <c r="V54" s="9">
        <v>157.30709999999999</v>
      </c>
      <c r="W54" s="9">
        <v>155.66569999999999</v>
      </c>
      <c r="X54" s="9">
        <v>179.5419</v>
      </c>
      <c r="Y54" s="9">
        <v>171.5692</v>
      </c>
      <c r="Z54" s="9">
        <v>145.25630000000001</v>
      </c>
      <c r="AA54" s="9">
        <v>118.1585</v>
      </c>
      <c r="AB54" s="9">
        <v>99.801029999999997</v>
      </c>
      <c r="AC54" s="9">
        <v>99.361450000000005</v>
      </c>
      <c r="AD54" s="9">
        <v>155.43119999999999</v>
      </c>
      <c r="AE54" s="9">
        <v>86.601380000000006</v>
      </c>
      <c r="AF54" s="9">
        <v>86.37388</v>
      </c>
      <c r="AG54" s="9">
        <v>89.324129999999997</v>
      </c>
      <c r="AH54" s="9">
        <v>91.353549999999998</v>
      </c>
      <c r="AI54" s="9">
        <v>98.613849999999999</v>
      </c>
      <c r="AJ54" s="9">
        <v>112.2597</v>
      </c>
      <c r="AK54" s="9">
        <v>124.18980000000001</v>
      </c>
      <c r="AL54" s="9">
        <v>139.4735</v>
      </c>
      <c r="AM54" s="9">
        <v>147.55179999999999</v>
      </c>
      <c r="AN54" s="9">
        <v>161.57939999999999</v>
      </c>
      <c r="AO54" s="9">
        <v>169.41800000000001</v>
      </c>
      <c r="AP54" s="9">
        <v>175.68989999999999</v>
      </c>
      <c r="AQ54" s="9">
        <v>178.79689999999999</v>
      </c>
      <c r="AR54" s="9">
        <v>180.19890000000001</v>
      </c>
      <c r="AS54" s="9">
        <v>180.15880000000001</v>
      </c>
      <c r="AT54" s="9">
        <v>180.8844</v>
      </c>
      <c r="AU54" s="9">
        <v>182.32820000000001</v>
      </c>
      <c r="AV54" s="9">
        <v>179.214</v>
      </c>
      <c r="AW54" s="9">
        <v>180.4331</v>
      </c>
      <c r="AX54" s="9">
        <v>172.29040000000001</v>
      </c>
      <c r="AY54" s="9">
        <v>146.31460000000001</v>
      </c>
      <c r="AZ54" s="9">
        <v>118.1357</v>
      </c>
      <c r="BA54" s="9">
        <v>100.98139999999999</v>
      </c>
      <c r="BB54" s="9">
        <v>100.54179999999999</v>
      </c>
      <c r="BC54" s="9">
        <v>180.74459999999999</v>
      </c>
      <c r="BD54" s="9">
        <v>74.096180000000004</v>
      </c>
      <c r="BE54" s="9">
        <v>73.524050000000003</v>
      </c>
      <c r="BF54" s="9">
        <v>72.620230000000006</v>
      </c>
      <c r="BG54" s="9">
        <v>72.144279999999995</v>
      </c>
      <c r="BH54" s="9">
        <v>71.240459999999999</v>
      </c>
      <c r="BI54" s="9">
        <v>71.049760000000006</v>
      </c>
      <c r="BJ54" s="9">
        <v>71.097840000000005</v>
      </c>
      <c r="BK54" s="9">
        <v>71.953559999999996</v>
      </c>
      <c r="BL54" s="9">
        <v>75.80762</v>
      </c>
      <c r="BM54" s="9">
        <v>80.235489999999999</v>
      </c>
      <c r="BN54" s="9">
        <v>83.378100000000003</v>
      </c>
      <c r="BO54" s="9">
        <v>85.517399999999995</v>
      </c>
      <c r="BP54" s="9">
        <v>85.898840000000007</v>
      </c>
      <c r="BQ54" s="9">
        <v>85.756230000000002</v>
      </c>
      <c r="BR54" s="9">
        <v>85.75788</v>
      </c>
      <c r="BS54" s="9">
        <v>85.233819999999994</v>
      </c>
      <c r="BT54" s="9">
        <v>84.852400000000003</v>
      </c>
      <c r="BU54" s="9">
        <v>84.472650000000002</v>
      </c>
      <c r="BV54" s="9">
        <v>82.950239999999994</v>
      </c>
      <c r="BW54" s="9">
        <v>80.283580000000001</v>
      </c>
      <c r="BX54" s="9">
        <v>77.570490000000007</v>
      </c>
      <c r="BY54" s="9">
        <v>76.142619999999994</v>
      </c>
      <c r="BZ54" s="9">
        <v>75.048100000000005</v>
      </c>
      <c r="CA54" s="9">
        <v>74.048100000000005</v>
      </c>
      <c r="CB54" s="9">
        <v>201</v>
      </c>
      <c r="CC54" s="9">
        <v>0.61257450000000002</v>
      </c>
      <c r="CD54" s="9">
        <v>0.55546859999999998</v>
      </c>
      <c r="CE54" s="9">
        <v>0.50035160000000001</v>
      </c>
      <c r="CF54" s="9">
        <v>0.40485290000000002</v>
      </c>
      <c r="CG54" s="9">
        <v>0.45801560000000002</v>
      </c>
      <c r="CH54" s="9">
        <v>0.5582973</v>
      </c>
      <c r="CI54" s="9">
        <v>0.68397129999999995</v>
      </c>
      <c r="CJ54" s="9">
        <v>0.70896749999999997</v>
      </c>
      <c r="CK54" s="9">
        <v>1.0589059999999999</v>
      </c>
      <c r="CL54" s="9">
        <v>1.54366</v>
      </c>
      <c r="CM54" s="9">
        <v>1.3905019999999999</v>
      </c>
      <c r="CN54" s="9">
        <v>1.4801169999999999</v>
      </c>
      <c r="CO54" s="9">
        <v>1.4044760000000001</v>
      </c>
      <c r="CP54" s="9">
        <v>1.3732580000000001</v>
      </c>
      <c r="CQ54" s="9">
        <v>1.379121</v>
      </c>
      <c r="CR54" s="9">
        <v>1.286176</v>
      </c>
      <c r="CS54" s="9">
        <v>1.0699749999999999</v>
      </c>
      <c r="CT54" s="9">
        <v>0.98336409999999996</v>
      </c>
      <c r="CU54" s="9">
        <v>2.0344850000000001</v>
      </c>
      <c r="CV54" s="9">
        <v>2.446374</v>
      </c>
      <c r="CW54" s="9">
        <v>1.728615</v>
      </c>
      <c r="CX54" s="9">
        <v>1.170245</v>
      </c>
      <c r="CY54" s="9">
        <v>0.81977219999999995</v>
      </c>
      <c r="CZ54" s="9">
        <v>0.79114430000000002</v>
      </c>
      <c r="DA54" s="9">
        <v>0.78206819999999999</v>
      </c>
    </row>
    <row r="55" spans="1:105" x14ac:dyDescent="0.25">
      <c r="A55" s="9" t="s">
        <v>131</v>
      </c>
      <c r="B55" s="9" t="s">
        <v>133</v>
      </c>
      <c r="C55" s="9" t="s">
        <v>126</v>
      </c>
      <c r="D55" s="9" t="s">
        <v>125</v>
      </c>
      <c r="E55" s="9">
        <v>9</v>
      </c>
      <c r="F55" s="9"/>
      <c r="BD55" s="9">
        <v>71.580860000000001</v>
      </c>
      <c r="BE55" s="9">
        <v>71.155109999999993</v>
      </c>
      <c r="BF55" s="9">
        <v>71.247519999999994</v>
      </c>
      <c r="BG55" s="9">
        <v>70.346530000000001</v>
      </c>
      <c r="BH55" s="9">
        <v>70.580860000000001</v>
      </c>
      <c r="BI55" s="9">
        <v>70.297030000000007</v>
      </c>
      <c r="BJ55" s="9">
        <v>71.432339999999996</v>
      </c>
      <c r="BK55" s="9">
        <v>71.24091</v>
      </c>
      <c r="BL55" s="9">
        <v>74.376239999999996</v>
      </c>
      <c r="BM55" s="9">
        <v>78.986789999999999</v>
      </c>
      <c r="BN55" s="9">
        <v>85.059399999999997</v>
      </c>
      <c r="BO55" s="9">
        <v>86.478539999999995</v>
      </c>
      <c r="BP55" s="9">
        <v>87.86139</v>
      </c>
      <c r="BQ55" s="9">
        <v>88.534649999999999</v>
      </c>
      <c r="BR55" s="9">
        <v>89.392740000000003</v>
      </c>
      <c r="BS55" s="9">
        <v>89.534649999999999</v>
      </c>
      <c r="BT55" s="9">
        <v>89.448849999999993</v>
      </c>
      <c r="BU55" s="9">
        <v>88.306929999999994</v>
      </c>
      <c r="BV55" s="9">
        <v>87.214519999999993</v>
      </c>
      <c r="BW55" s="9">
        <v>81.333340000000007</v>
      </c>
      <c r="BX55" s="9">
        <v>78.914199999999994</v>
      </c>
      <c r="BY55" s="9">
        <v>76.105609999999999</v>
      </c>
      <c r="BZ55" s="9">
        <v>75.432339999999996</v>
      </c>
      <c r="CA55" s="9">
        <v>73.957089999999994</v>
      </c>
    </row>
    <row r="56" spans="1:105" x14ac:dyDescent="0.25">
      <c r="A56" s="9" t="s">
        <v>131</v>
      </c>
      <c r="B56" s="9" t="s">
        <v>133</v>
      </c>
      <c r="C56" s="9" t="s">
        <v>126</v>
      </c>
      <c r="D56" s="9" t="s">
        <v>125</v>
      </c>
      <c r="E56" s="9">
        <v>10</v>
      </c>
      <c r="F56" s="9"/>
      <c r="BD56" s="9">
        <v>63.215690000000002</v>
      </c>
      <c r="BE56" s="9">
        <v>62.918300000000002</v>
      </c>
      <c r="BF56" s="9">
        <v>62.215690000000002</v>
      </c>
      <c r="BG56" s="9">
        <v>61.76961</v>
      </c>
      <c r="BH56" s="9">
        <v>61.959150000000001</v>
      </c>
      <c r="BI56" s="9">
        <v>61.067</v>
      </c>
      <c r="BJ56" s="9">
        <v>60.584969999999998</v>
      </c>
      <c r="BK56" s="9">
        <v>62.256529999999998</v>
      </c>
      <c r="BL56" s="9">
        <v>66.261430000000004</v>
      </c>
      <c r="BM56" s="9">
        <v>72.455889999999997</v>
      </c>
      <c r="BN56" s="9">
        <v>78.014709999999994</v>
      </c>
      <c r="BO56" s="9">
        <v>79.573520000000002</v>
      </c>
      <c r="BP56" s="9">
        <v>82.866</v>
      </c>
      <c r="BQ56" s="9">
        <v>83.870909999999995</v>
      </c>
      <c r="BR56" s="9">
        <v>83.906859999999995</v>
      </c>
      <c r="BS56" s="9">
        <v>82.127440000000007</v>
      </c>
      <c r="BT56" s="9">
        <v>82.383979999999994</v>
      </c>
      <c r="BU56" s="9">
        <v>81.897049999999993</v>
      </c>
      <c r="BV56" s="9">
        <v>78.784319999999994</v>
      </c>
      <c r="BW56" s="9">
        <v>74.851299999999995</v>
      </c>
      <c r="BX56" s="9">
        <v>70.851299999999995</v>
      </c>
      <c r="BY56" s="9">
        <v>68.441180000000003</v>
      </c>
      <c r="BZ56" s="9">
        <v>67.107839999999996</v>
      </c>
      <c r="CA56" s="9">
        <v>66.549030000000002</v>
      </c>
    </row>
    <row r="57" spans="1:105" x14ac:dyDescent="0.25">
      <c r="A57" s="9" t="s">
        <v>131</v>
      </c>
      <c r="B57" s="9" t="s">
        <v>133</v>
      </c>
      <c r="C57" s="9" t="s">
        <v>126</v>
      </c>
      <c r="D57" s="9" t="s">
        <v>17</v>
      </c>
      <c r="E57" s="9">
        <v>8</v>
      </c>
      <c r="F57" s="9">
        <v>86.730090000000004</v>
      </c>
      <c r="G57" s="9">
        <v>86.089680000000001</v>
      </c>
      <c r="H57" s="9">
        <v>88.920810000000003</v>
      </c>
      <c r="I57" s="9">
        <v>91.970619999999997</v>
      </c>
      <c r="J57" s="9">
        <v>99.109030000000004</v>
      </c>
      <c r="K57" s="9">
        <v>113.7911</v>
      </c>
      <c r="L57" s="9">
        <v>124.00660000000001</v>
      </c>
      <c r="M57" s="9">
        <v>135.3852</v>
      </c>
      <c r="N57" s="9">
        <v>145.11439999999999</v>
      </c>
      <c r="O57" s="9">
        <v>158.88470000000001</v>
      </c>
      <c r="P57" s="9">
        <v>166.2286</v>
      </c>
      <c r="Q57" s="9">
        <v>169.3597</v>
      </c>
      <c r="R57" s="9">
        <v>172.0745</v>
      </c>
      <c r="S57" s="9">
        <v>148.5984</v>
      </c>
      <c r="T57" s="9">
        <v>148.6987</v>
      </c>
      <c r="U57" s="9">
        <v>148.75389999999999</v>
      </c>
      <c r="V57" s="9">
        <v>152.16640000000001</v>
      </c>
      <c r="W57" s="9">
        <v>151.02539999999999</v>
      </c>
      <c r="X57" s="9">
        <v>174.262</v>
      </c>
      <c r="Y57" s="9">
        <v>166.57740000000001</v>
      </c>
      <c r="Z57" s="9">
        <v>139.46190000000001</v>
      </c>
      <c r="AA57" s="9">
        <v>113.7667</v>
      </c>
      <c r="AB57" s="9">
        <v>97.235339999999994</v>
      </c>
      <c r="AC57" s="9">
        <v>96.950230000000005</v>
      </c>
      <c r="AD57" s="9">
        <v>150.08529999999999</v>
      </c>
      <c r="AE57" s="9">
        <v>87.441230000000004</v>
      </c>
      <c r="AF57" s="9">
        <v>87.297420000000002</v>
      </c>
      <c r="AG57" s="9">
        <v>90.123990000000006</v>
      </c>
      <c r="AH57" s="9">
        <v>93.075919999999996</v>
      </c>
      <c r="AI57" s="9">
        <v>99.726010000000002</v>
      </c>
      <c r="AJ57" s="9">
        <v>113.3126</v>
      </c>
      <c r="AK57" s="9">
        <v>123.58750000000001</v>
      </c>
      <c r="AL57" s="9">
        <v>136.75720000000001</v>
      </c>
      <c r="AM57" s="9">
        <v>144.1739</v>
      </c>
      <c r="AN57" s="9">
        <v>156.94839999999999</v>
      </c>
      <c r="AO57" s="9">
        <v>163.65100000000001</v>
      </c>
      <c r="AP57" s="9">
        <v>169.47380000000001</v>
      </c>
      <c r="AQ57" s="9">
        <v>172.08519999999999</v>
      </c>
      <c r="AR57" s="9">
        <v>174.2552</v>
      </c>
      <c r="AS57" s="9">
        <v>174.35550000000001</v>
      </c>
      <c r="AT57" s="9">
        <v>175.345</v>
      </c>
      <c r="AU57" s="9">
        <v>176.8741</v>
      </c>
      <c r="AV57" s="9">
        <v>174.34049999999999</v>
      </c>
      <c r="AW57" s="9">
        <v>174.91409999999999</v>
      </c>
      <c r="AX57" s="9">
        <v>167.71960000000001</v>
      </c>
      <c r="AY57" s="9">
        <v>140.6651</v>
      </c>
      <c r="AZ57" s="9">
        <v>113.7684</v>
      </c>
      <c r="BA57" s="9">
        <v>98.473070000000007</v>
      </c>
      <c r="BB57" s="9">
        <v>98.187970000000007</v>
      </c>
      <c r="BC57" s="9">
        <v>175.1086</v>
      </c>
      <c r="BD57" s="9">
        <v>69.879170000000002</v>
      </c>
      <c r="BE57" s="9">
        <v>69.522919999999999</v>
      </c>
      <c r="BF57" s="9">
        <v>68.833330000000004</v>
      </c>
      <c r="BG57" s="9">
        <v>68.489590000000007</v>
      </c>
      <c r="BH57" s="9">
        <v>68.345839999999995</v>
      </c>
      <c r="BI57" s="9">
        <v>68.237499999999997</v>
      </c>
      <c r="BJ57" s="9">
        <v>68.45</v>
      </c>
      <c r="BK57" s="9">
        <v>69.006249999999994</v>
      </c>
      <c r="BL57" s="9">
        <v>71.497919999999993</v>
      </c>
      <c r="BM57" s="9">
        <v>74.943749999999994</v>
      </c>
      <c r="BN57" s="9">
        <v>78.8</v>
      </c>
      <c r="BO57" s="9">
        <v>80.895830000000004</v>
      </c>
      <c r="BP57" s="9">
        <v>81.860420000000005</v>
      </c>
      <c r="BQ57" s="9">
        <v>82.670829999999995</v>
      </c>
      <c r="BR57" s="9">
        <v>82.841669999999993</v>
      </c>
      <c r="BS57" s="9">
        <v>82.59375</v>
      </c>
      <c r="BT57" s="9">
        <v>81.90625</v>
      </c>
      <c r="BU57" s="9">
        <v>80.981250000000003</v>
      </c>
      <c r="BV57" s="9">
        <v>79.579149999999998</v>
      </c>
      <c r="BW57" s="9">
        <v>76.410409999999999</v>
      </c>
      <c r="BX57" s="9">
        <v>73.966669999999993</v>
      </c>
      <c r="BY57" s="9">
        <v>72.291669999999996</v>
      </c>
      <c r="BZ57" s="9">
        <v>71.602080000000001</v>
      </c>
      <c r="CA57" s="9">
        <v>70.697919999999996</v>
      </c>
      <c r="CB57" s="9">
        <v>200</v>
      </c>
      <c r="CC57" s="9">
        <v>0.50799320000000003</v>
      </c>
      <c r="CD57" s="9">
        <v>0.48196850000000002</v>
      </c>
      <c r="CE57" s="9">
        <v>0.41401310000000002</v>
      </c>
      <c r="CF57" s="9">
        <v>0.37246879999999999</v>
      </c>
      <c r="CG57" s="9">
        <v>0.43916450000000001</v>
      </c>
      <c r="CH57" s="9">
        <v>0.50268000000000002</v>
      </c>
      <c r="CI57" s="9">
        <v>0.65794600000000003</v>
      </c>
      <c r="CJ57" s="9">
        <v>0.70319430000000005</v>
      </c>
      <c r="CK57" s="9">
        <v>1.0692219999999999</v>
      </c>
      <c r="CL57" s="9">
        <v>1.5913060000000001</v>
      </c>
      <c r="CM57" s="9">
        <v>1.4977419999999999</v>
      </c>
      <c r="CN57" s="9">
        <v>1.4816180000000001</v>
      </c>
      <c r="CO57" s="9">
        <v>1.4198710000000001</v>
      </c>
      <c r="CP57" s="9">
        <v>1.382681</v>
      </c>
      <c r="CQ57" s="9">
        <v>1.3747400000000001</v>
      </c>
      <c r="CR57" s="9">
        <v>1.283274</v>
      </c>
      <c r="CS57" s="9">
        <v>1.056953</v>
      </c>
      <c r="CT57" s="9">
        <v>0.9488084</v>
      </c>
      <c r="CU57" s="9">
        <v>1.949422</v>
      </c>
      <c r="CV57" s="9">
        <v>2.7067359999999998</v>
      </c>
      <c r="CW57" s="9">
        <v>1.5385470000000001</v>
      </c>
      <c r="CX57" s="9">
        <v>1.0895060000000001</v>
      </c>
      <c r="CY57" s="9">
        <v>0.70855230000000002</v>
      </c>
      <c r="CZ57" s="9">
        <v>0.70805620000000002</v>
      </c>
      <c r="DA57" s="9">
        <v>0.77725029999999995</v>
      </c>
    </row>
    <row r="58" spans="1:105" x14ac:dyDescent="0.25">
      <c r="F58" s="9"/>
    </row>
    <row r="59" spans="1:105" x14ac:dyDescent="0.25">
      <c r="F59" s="9"/>
    </row>
    <row r="60" spans="1:105" x14ac:dyDescent="0.25">
      <c r="F60" s="9"/>
    </row>
    <row r="61" spans="1:105" x14ac:dyDescent="0.25">
      <c r="F61" s="9"/>
    </row>
    <row r="62" spans="1:105" x14ac:dyDescent="0.25">
      <c r="F62" s="9"/>
    </row>
    <row r="63" spans="1:105" x14ac:dyDescent="0.25">
      <c r="F63" s="9"/>
    </row>
    <row r="64" spans="1:105" x14ac:dyDescent="0.25">
      <c r="F64" s="9"/>
    </row>
    <row r="65" spans="6:6" x14ac:dyDescent="0.25">
      <c r="F65" s="9"/>
    </row>
    <row r="66" spans="6:6" x14ac:dyDescent="0.25">
      <c r="F66" s="9"/>
    </row>
    <row r="67" spans="6:6" x14ac:dyDescent="0.25">
      <c r="F67" s="9"/>
    </row>
    <row r="68" spans="6:6" x14ac:dyDescent="0.25">
      <c r="F68" s="9"/>
    </row>
    <row r="69" spans="6:6" x14ac:dyDescent="0.25">
      <c r="F69" s="9"/>
    </row>
    <row r="70" spans="6:6" x14ac:dyDescent="0.25">
      <c r="F70" s="9"/>
    </row>
    <row r="71" spans="6:6" x14ac:dyDescent="0.25">
      <c r="F71" s="9"/>
    </row>
    <row r="72" spans="6:6" x14ac:dyDescent="0.25">
      <c r="F72" s="9"/>
    </row>
    <row r="73" spans="6:6" x14ac:dyDescent="0.25">
      <c r="F73" s="9"/>
    </row>
    <row r="74" spans="6:6" x14ac:dyDescent="0.25">
      <c r="F74" s="9"/>
    </row>
    <row r="75" spans="6:6" x14ac:dyDescent="0.25">
      <c r="F75" s="9"/>
    </row>
    <row r="76" spans="6:6" x14ac:dyDescent="0.25">
      <c r="F76" s="9"/>
    </row>
    <row r="77" spans="6:6" x14ac:dyDescent="0.25">
      <c r="F77" s="9"/>
    </row>
    <row r="78" spans="6:6" x14ac:dyDescent="0.25">
      <c r="F78" s="9"/>
    </row>
    <row r="79" spans="6:6" x14ac:dyDescent="0.25">
      <c r="F79" s="9"/>
    </row>
    <row r="80" spans="6:6" x14ac:dyDescent="0.25">
      <c r="F80" s="9"/>
    </row>
    <row r="81" spans="6:6" x14ac:dyDescent="0.25">
      <c r="F81" s="9"/>
    </row>
    <row r="82" spans="6:6" x14ac:dyDescent="0.25">
      <c r="F82" s="9"/>
    </row>
    <row r="83" spans="6:6" x14ac:dyDescent="0.25">
      <c r="F83" s="9"/>
    </row>
    <row r="84" spans="6:6" x14ac:dyDescent="0.25">
      <c r="F84" s="9"/>
    </row>
    <row r="85" spans="6:6" x14ac:dyDescent="0.25">
      <c r="F85" s="9"/>
    </row>
    <row r="86" spans="6:6" x14ac:dyDescent="0.25">
      <c r="F86" s="9"/>
    </row>
    <row r="87" spans="6:6" x14ac:dyDescent="0.25">
      <c r="F87" s="9"/>
    </row>
    <row r="88" spans="6:6" x14ac:dyDescent="0.25">
      <c r="F88" s="9"/>
    </row>
    <row r="89" spans="6:6" x14ac:dyDescent="0.25">
      <c r="F89" s="9"/>
    </row>
    <row r="90" spans="6:6" x14ac:dyDescent="0.25">
      <c r="F90" s="9"/>
    </row>
    <row r="91" spans="6:6" x14ac:dyDescent="0.25">
      <c r="F91" s="9"/>
    </row>
    <row r="92" spans="6:6" x14ac:dyDescent="0.25">
      <c r="F92" s="9"/>
    </row>
    <row r="93" spans="6:6" x14ac:dyDescent="0.25">
      <c r="F93" s="9"/>
    </row>
    <row r="94" spans="6:6" x14ac:dyDescent="0.25">
      <c r="F94" s="9"/>
    </row>
    <row r="95" spans="6:6" x14ac:dyDescent="0.25">
      <c r="F95" s="9"/>
    </row>
    <row r="96" spans="6:6" x14ac:dyDescent="0.25">
      <c r="F96" s="9"/>
    </row>
    <row r="97" spans="6:6" x14ac:dyDescent="0.25">
      <c r="F97" s="9"/>
    </row>
    <row r="98" spans="6:6" x14ac:dyDescent="0.25">
      <c r="F98" s="9"/>
    </row>
    <row r="99" spans="6:6" x14ac:dyDescent="0.25">
      <c r="F99" s="9"/>
    </row>
    <row r="100" spans="6:6" x14ac:dyDescent="0.25">
      <c r="F100" s="9"/>
    </row>
    <row r="101" spans="6:6" x14ac:dyDescent="0.25">
      <c r="F101" s="9"/>
    </row>
    <row r="102" spans="6:6" x14ac:dyDescent="0.25">
      <c r="F102" s="9"/>
    </row>
    <row r="103" spans="6:6" x14ac:dyDescent="0.25">
      <c r="F103" s="9"/>
    </row>
    <row r="104" spans="6:6" x14ac:dyDescent="0.25">
      <c r="F104" s="9"/>
    </row>
    <row r="105" spans="6:6" x14ac:dyDescent="0.25">
      <c r="F105" s="9"/>
    </row>
    <row r="106" spans="6:6" x14ac:dyDescent="0.25">
      <c r="F106" s="9"/>
    </row>
    <row r="107" spans="6:6" x14ac:dyDescent="0.25">
      <c r="F107" s="9"/>
    </row>
    <row r="108" spans="6:6" x14ac:dyDescent="0.25">
      <c r="F108" s="9"/>
    </row>
    <row r="109" spans="6:6" x14ac:dyDescent="0.25">
      <c r="F109" s="9"/>
    </row>
    <row r="110" spans="6:6" x14ac:dyDescent="0.25">
      <c r="F110" s="9"/>
    </row>
    <row r="111" spans="6:6" x14ac:dyDescent="0.25">
      <c r="F111" s="9"/>
    </row>
    <row r="112" spans="6:6" x14ac:dyDescent="0.25">
      <c r="F112" s="9"/>
    </row>
    <row r="113" spans="6:6" x14ac:dyDescent="0.25">
      <c r="F113" s="9"/>
    </row>
    <row r="114" spans="6:6" x14ac:dyDescent="0.25">
      <c r="F114" s="9"/>
    </row>
    <row r="115" spans="6:6" x14ac:dyDescent="0.25">
      <c r="F115" s="9"/>
    </row>
    <row r="116" spans="6:6" x14ac:dyDescent="0.25">
      <c r="F116" s="9"/>
    </row>
    <row r="117" spans="6:6" x14ac:dyDescent="0.25">
      <c r="F117" s="9"/>
    </row>
    <row r="118" spans="6:6" x14ac:dyDescent="0.25">
      <c r="F118" s="9"/>
    </row>
    <row r="119" spans="6:6" x14ac:dyDescent="0.25">
      <c r="F119" s="9"/>
    </row>
    <row r="120" spans="6:6" x14ac:dyDescent="0.25">
      <c r="F120" s="9"/>
    </row>
    <row r="121" spans="6:6" x14ac:dyDescent="0.25">
      <c r="F121" s="9"/>
    </row>
    <row r="122" spans="6:6" x14ac:dyDescent="0.25">
      <c r="F122" s="9"/>
    </row>
    <row r="123" spans="6:6" x14ac:dyDescent="0.25">
      <c r="F123" s="9"/>
    </row>
    <row r="124" spans="6:6" x14ac:dyDescent="0.25">
      <c r="F124" s="9"/>
    </row>
    <row r="125" spans="6:6" x14ac:dyDescent="0.25">
      <c r="F125" s="9"/>
    </row>
    <row r="126" spans="6:6" x14ac:dyDescent="0.25">
      <c r="F126" s="9"/>
    </row>
    <row r="127" spans="6:6" x14ac:dyDescent="0.25">
      <c r="F127" s="9"/>
    </row>
    <row r="128" spans="6:6" x14ac:dyDescent="0.25">
      <c r="F128" s="9"/>
    </row>
    <row r="129" spans="6:6" x14ac:dyDescent="0.25">
      <c r="F129" s="9"/>
    </row>
    <row r="130" spans="6:6" x14ac:dyDescent="0.25">
      <c r="F130" s="9"/>
    </row>
    <row r="131" spans="6:6" x14ac:dyDescent="0.25">
      <c r="F131" s="9"/>
    </row>
    <row r="132" spans="6:6" x14ac:dyDescent="0.25">
      <c r="F132" s="9"/>
    </row>
    <row r="133" spans="6:6" x14ac:dyDescent="0.25">
      <c r="F133" s="9"/>
    </row>
    <row r="134" spans="6:6" x14ac:dyDescent="0.25">
      <c r="F134" s="9"/>
    </row>
    <row r="135" spans="6:6" x14ac:dyDescent="0.25">
      <c r="F135" s="9"/>
    </row>
    <row r="136" spans="6:6" x14ac:dyDescent="0.25">
      <c r="F136" s="9"/>
    </row>
    <row r="137" spans="6:6" x14ac:dyDescent="0.25">
      <c r="F137" s="9"/>
    </row>
    <row r="138" spans="6:6" x14ac:dyDescent="0.25">
      <c r="F138" s="9"/>
    </row>
    <row r="139" spans="6:6" x14ac:dyDescent="0.25">
      <c r="F139" s="9"/>
    </row>
    <row r="140" spans="6:6" x14ac:dyDescent="0.25">
      <c r="F140" s="9"/>
    </row>
    <row r="141" spans="6:6" x14ac:dyDescent="0.25">
      <c r="F141" s="9"/>
    </row>
    <row r="142" spans="6:6" x14ac:dyDescent="0.25">
      <c r="F142" s="9"/>
    </row>
    <row r="143" spans="6:6" x14ac:dyDescent="0.25">
      <c r="F143" s="9"/>
    </row>
    <row r="144" spans="6:6" x14ac:dyDescent="0.25">
      <c r="F144" s="9"/>
    </row>
    <row r="145" spans="6:6" x14ac:dyDescent="0.25">
      <c r="F145" s="9"/>
    </row>
    <row r="146" spans="6:6" x14ac:dyDescent="0.25">
      <c r="F146" s="9"/>
    </row>
    <row r="147" spans="6:6" x14ac:dyDescent="0.25">
      <c r="F147" s="9"/>
    </row>
    <row r="148" spans="6:6" x14ac:dyDescent="0.25">
      <c r="F148" s="9"/>
    </row>
    <row r="149" spans="6:6" x14ac:dyDescent="0.25">
      <c r="F149" s="9"/>
    </row>
    <row r="150" spans="6:6" x14ac:dyDescent="0.25">
      <c r="F150" s="9"/>
    </row>
    <row r="151" spans="6:6" x14ac:dyDescent="0.25">
      <c r="F151" s="9"/>
    </row>
    <row r="152" spans="6:6" x14ac:dyDescent="0.25">
      <c r="F152" s="9"/>
    </row>
    <row r="153" spans="6:6" x14ac:dyDescent="0.25">
      <c r="F153" s="9"/>
    </row>
    <row r="154" spans="6:6" x14ac:dyDescent="0.25">
      <c r="F154" s="9"/>
    </row>
    <row r="155" spans="6:6" x14ac:dyDescent="0.25">
      <c r="F155" s="9"/>
    </row>
    <row r="156" spans="6:6" x14ac:dyDescent="0.25">
      <c r="F156" s="9"/>
    </row>
    <row r="157" spans="6:6" x14ac:dyDescent="0.25">
      <c r="F157" s="9"/>
    </row>
    <row r="158" spans="6:6" x14ac:dyDescent="0.25">
      <c r="F158" s="9"/>
    </row>
    <row r="159" spans="6:6" x14ac:dyDescent="0.25">
      <c r="F159" s="9"/>
    </row>
    <row r="160" spans="6:6" x14ac:dyDescent="0.25">
      <c r="F160" s="9"/>
    </row>
    <row r="161" spans="6:6" x14ac:dyDescent="0.25">
      <c r="F161" s="9"/>
    </row>
    <row r="162" spans="6:6" x14ac:dyDescent="0.25">
      <c r="F162" s="9"/>
    </row>
    <row r="163" spans="6:6" x14ac:dyDescent="0.25">
      <c r="F163" s="9"/>
    </row>
    <row r="164" spans="6:6" x14ac:dyDescent="0.25">
      <c r="F164" s="9"/>
    </row>
    <row r="165" spans="6:6" x14ac:dyDescent="0.25">
      <c r="F165" s="9"/>
    </row>
    <row r="166" spans="6:6" x14ac:dyDescent="0.25">
      <c r="F166" s="9"/>
    </row>
    <row r="167" spans="6:6" x14ac:dyDescent="0.25">
      <c r="F167" s="9"/>
    </row>
    <row r="168" spans="6:6" x14ac:dyDescent="0.25">
      <c r="F168" s="9"/>
    </row>
    <row r="169" spans="6:6" x14ac:dyDescent="0.25">
      <c r="F169" s="9"/>
    </row>
    <row r="170" spans="6:6" x14ac:dyDescent="0.25">
      <c r="F170" s="9"/>
    </row>
    <row r="171" spans="6:6" x14ac:dyDescent="0.25">
      <c r="F171" s="9"/>
    </row>
    <row r="172" spans="6:6" x14ac:dyDescent="0.25">
      <c r="F172" s="9"/>
    </row>
    <row r="173" spans="6:6" x14ac:dyDescent="0.25">
      <c r="F173" s="9"/>
    </row>
    <row r="174" spans="6:6" x14ac:dyDescent="0.25">
      <c r="F174" s="9"/>
    </row>
    <row r="175" spans="6:6" x14ac:dyDescent="0.25">
      <c r="F175" s="9"/>
    </row>
    <row r="176" spans="6:6" x14ac:dyDescent="0.25">
      <c r="F176" s="9"/>
    </row>
    <row r="177" spans="6:6" x14ac:dyDescent="0.25">
      <c r="F177" s="9"/>
    </row>
    <row r="178" spans="6:6" x14ac:dyDescent="0.25">
      <c r="F178" s="9"/>
    </row>
    <row r="179" spans="6:6" x14ac:dyDescent="0.25">
      <c r="F179" s="9"/>
    </row>
    <row r="180" spans="6:6" x14ac:dyDescent="0.25">
      <c r="F180" s="9"/>
    </row>
    <row r="181" spans="6:6" x14ac:dyDescent="0.25">
      <c r="F181" s="9"/>
    </row>
    <row r="182" spans="6:6" x14ac:dyDescent="0.25">
      <c r="F182" s="9"/>
    </row>
    <row r="183" spans="6:6" x14ac:dyDescent="0.25">
      <c r="F183" s="9"/>
    </row>
    <row r="184" spans="6:6" x14ac:dyDescent="0.25">
      <c r="F184" s="9"/>
    </row>
    <row r="185" spans="6:6" x14ac:dyDescent="0.25">
      <c r="F185" s="9"/>
    </row>
    <row r="186" spans="6:6" x14ac:dyDescent="0.25">
      <c r="F186" s="9"/>
    </row>
    <row r="187" spans="6:6" x14ac:dyDescent="0.25">
      <c r="F187" s="9"/>
    </row>
    <row r="188" spans="6:6" x14ac:dyDescent="0.25">
      <c r="F188" s="9"/>
    </row>
    <row r="189" spans="6:6" x14ac:dyDescent="0.25">
      <c r="F189" s="9"/>
    </row>
    <row r="190" spans="6:6" x14ac:dyDescent="0.25">
      <c r="F190" s="9"/>
    </row>
    <row r="191" spans="6:6" x14ac:dyDescent="0.25">
      <c r="F191" s="9"/>
    </row>
    <row r="192" spans="6:6" x14ac:dyDescent="0.25">
      <c r="F192" s="9"/>
    </row>
    <row r="193" spans="6:6" x14ac:dyDescent="0.25">
      <c r="F193" s="9"/>
    </row>
    <row r="194" spans="6:6" x14ac:dyDescent="0.25">
      <c r="F194" s="9"/>
    </row>
    <row r="195" spans="6:6" x14ac:dyDescent="0.25">
      <c r="F195" s="9"/>
    </row>
    <row r="196" spans="6:6" x14ac:dyDescent="0.25">
      <c r="F196" s="9"/>
    </row>
    <row r="197" spans="6:6" x14ac:dyDescent="0.25">
      <c r="F197" s="9"/>
    </row>
    <row r="198" spans="6:6" x14ac:dyDescent="0.25">
      <c r="F198" s="9"/>
    </row>
    <row r="199" spans="6:6" x14ac:dyDescent="0.25">
      <c r="F199" s="9"/>
    </row>
    <row r="200" spans="6:6" x14ac:dyDescent="0.25">
      <c r="F200" s="9"/>
    </row>
    <row r="201" spans="6:6" x14ac:dyDescent="0.25">
      <c r="F201" s="9"/>
    </row>
    <row r="202" spans="6:6" x14ac:dyDescent="0.25">
      <c r="F202" s="9"/>
    </row>
    <row r="203" spans="6:6" x14ac:dyDescent="0.25">
      <c r="F203" s="9"/>
    </row>
    <row r="204" spans="6:6" x14ac:dyDescent="0.25">
      <c r="F204" s="9"/>
    </row>
    <row r="205" spans="6:6" x14ac:dyDescent="0.25">
      <c r="F205" s="9"/>
    </row>
    <row r="206" spans="6:6" x14ac:dyDescent="0.25">
      <c r="F206" s="9"/>
    </row>
    <row r="207" spans="6:6" x14ac:dyDescent="0.25">
      <c r="F207" s="9"/>
    </row>
    <row r="208" spans="6:6" x14ac:dyDescent="0.25">
      <c r="F208" s="9"/>
    </row>
    <row r="209" spans="6:6" x14ac:dyDescent="0.25">
      <c r="F209" s="9"/>
    </row>
    <row r="210" spans="6:6" x14ac:dyDescent="0.25">
      <c r="F210" s="9"/>
    </row>
    <row r="211" spans="6:6" x14ac:dyDescent="0.25">
      <c r="F211" s="9"/>
    </row>
    <row r="212" spans="6:6" x14ac:dyDescent="0.25">
      <c r="F212" s="9"/>
    </row>
    <row r="213" spans="6:6" x14ac:dyDescent="0.25">
      <c r="F213" s="9"/>
    </row>
    <row r="214" spans="6:6" x14ac:dyDescent="0.25">
      <c r="F214" s="9"/>
    </row>
    <row r="215" spans="6:6" x14ac:dyDescent="0.25">
      <c r="F215" s="9"/>
    </row>
    <row r="216" spans="6:6" x14ac:dyDescent="0.25">
      <c r="F216" s="9"/>
    </row>
    <row r="217" spans="6:6" x14ac:dyDescent="0.25">
      <c r="F217" s="9"/>
    </row>
    <row r="218" spans="6:6" x14ac:dyDescent="0.25">
      <c r="F218" s="9"/>
    </row>
    <row r="219" spans="6:6" x14ac:dyDescent="0.25">
      <c r="F219" s="9"/>
    </row>
    <row r="220" spans="6:6" x14ac:dyDescent="0.25">
      <c r="F220" s="9"/>
    </row>
    <row r="221" spans="6:6" x14ac:dyDescent="0.25">
      <c r="F221" s="9"/>
    </row>
    <row r="222" spans="6:6" x14ac:dyDescent="0.25">
      <c r="F222" s="9"/>
    </row>
    <row r="223" spans="6:6" x14ac:dyDescent="0.25">
      <c r="F223" s="9"/>
    </row>
    <row r="224" spans="6:6" x14ac:dyDescent="0.25">
      <c r="F224" s="9"/>
    </row>
    <row r="225" spans="6:6" x14ac:dyDescent="0.25">
      <c r="F225" s="9"/>
    </row>
    <row r="226" spans="6:6" x14ac:dyDescent="0.25">
      <c r="F226" s="9"/>
    </row>
    <row r="227" spans="6:6" x14ac:dyDescent="0.25">
      <c r="F227" s="9"/>
    </row>
    <row r="228" spans="6:6" x14ac:dyDescent="0.25">
      <c r="F228" s="9"/>
    </row>
    <row r="229" spans="6:6" x14ac:dyDescent="0.25">
      <c r="F229" s="9"/>
    </row>
    <row r="230" spans="6:6" x14ac:dyDescent="0.25">
      <c r="F230" s="9"/>
    </row>
    <row r="231" spans="6:6" x14ac:dyDescent="0.25">
      <c r="F231" s="9"/>
    </row>
    <row r="232" spans="6:6" x14ac:dyDescent="0.25">
      <c r="F232" s="9"/>
    </row>
    <row r="233" spans="6:6" x14ac:dyDescent="0.25">
      <c r="F233" s="9"/>
    </row>
    <row r="234" spans="6:6" x14ac:dyDescent="0.25">
      <c r="F234" s="9"/>
    </row>
    <row r="235" spans="6:6" x14ac:dyDescent="0.25">
      <c r="F235" s="9"/>
    </row>
    <row r="236" spans="6:6" x14ac:dyDescent="0.25">
      <c r="F236" s="9"/>
    </row>
    <row r="237" spans="6:6" x14ac:dyDescent="0.25">
      <c r="F237" s="9"/>
    </row>
    <row r="238" spans="6:6" x14ac:dyDescent="0.25">
      <c r="F238" s="9"/>
    </row>
    <row r="239" spans="6:6" x14ac:dyDescent="0.25">
      <c r="F239" s="9"/>
    </row>
    <row r="240" spans="6:6" x14ac:dyDescent="0.25">
      <c r="F240" s="9"/>
    </row>
    <row r="241" spans="6:6" x14ac:dyDescent="0.25">
      <c r="F241" s="9"/>
    </row>
    <row r="242" spans="6:6" x14ac:dyDescent="0.25">
      <c r="F242" s="9"/>
    </row>
    <row r="243" spans="6:6" x14ac:dyDescent="0.25">
      <c r="F243" s="9"/>
    </row>
    <row r="244" spans="6:6" x14ac:dyDescent="0.25">
      <c r="F244" s="9"/>
    </row>
    <row r="245" spans="6:6" x14ac:dyDescent="0.25">
      <c r="F245" s="9"/>
    </row>
    <row r="246" spans="6:6" x14ac:dyDescent="0.25">
      <c r="F246" s="9"/>
    </row>
    <row r="247" spans="6:6" x14ac:dyDescent="0.25">
      <c r="F247" s="9"/>
    </row>
    <row r="248" spans="6:6" x14ac:dyDescent="0.25">
      <c r="F248" s="9"/>
    </row>
    <row r="249" spans="6:6" x14ac:dyDescent="0.25">
      <c r="F249" s="9"/>
    </row>
    <row r="250" spans="6:6" x14ac:dyDescent="0.25">
      <c r="F250" s="9"/>
    </row>
    <row r="251" spans="6:6" x14ac:dyDescent="0.25">
      <c r="F251" s="9"/>
    </row>
    <row r="252" spans="6:6" x14ac:dyDescent="0.25">
      <c r="F252" s="9"/>
    </row>
    <row r="253" spans="6:6" x14ac:dyDescent="0.25">
      <c r="F253" s="9"/>
    </row>
    <row r="254" spans="6:6" x14ac:dyDescent="0.25">
      <c r="F254" s="9"/>
    </row>
    <row r="255" spans="6:6" x14ac:dyDescent="0.25">
      <c r="F255" s="9"/>
    </row>
    <row r="256" spans="6:6" x14ac:dyDescent="0.25">
      <c r="F256" s="9"/>
    </row>
    <row r="257" spans="6:6" x14ac:dyDescent="0.25">
      <c r="F257" s="9"/>
    </row>
    <row r="258" spans="6:6" x14ac:dyDescent="0.25">
      <c r="F258" s="9"/>
    </row>
    <row r="259" spans="6:6" x14ac:dyDescent="0.25">
      <c r="F259" s="9"/>
    </row>
    <row r="260" spans="6:6" x14ac:dyDescent="0.25">
      <c r="F260" s="9"/>
    </row>
    <row r="261" spans="6:6" x14ac:dyDescent="0.25">
      <c r="F261" s="9"/>
    </row>
    <row r="262" spans="6:6" x14ac:dyDescent="0.25">
      <c r="F262" s="9"/>
    </row>
    <row r="263" spans="6:6" x14ac:dyDescent="0.25">
      <c r="F263" s="9"/>
    </row>
    <row r="264" spans="6:6" x14ac:dyDescent="0.25">
      <c r="F264" s="9"/>
    </row>
    <row r="265" spans="6:6" x14ac:dyDescent="0.25">
      <c r="F265" s="9"/>
    </row>
    <row r="266" spans="6:6" x14ac:dyDescent="0.25">
      <c r="F266" s="9"/>
    </row>
    <row r="267" spans="6:6" x14ac:dyDescent="0.25">
      <c r="F267" s="9"/>
    </row>
    <row r="268" spans="6:6" x14ac:dyDescent="0.25">
      <c r="F268" s="9"/>
    </row>
    <row r="269" spans="6:6" x14ac:dyDescent="0.25">
      <c r="F269" s="9"/>
    </row>
    <row r="270" spans="6:6" x14ac:dyDescent="0.25">
      <c r="F270" s="9"/>
    </row>
    <row r="271" spans="6:6" x14ac:dyDescent="0.25">
      <c r="F271" s="9"/>
    </row>
    <row r="272" spans="6:6" x14ac:dyDescent="0.25">
      <c r="F272" s="9"/>
    </row>
    <row r="273" spans="6:6" x14ac:dyDescent="0.25">
      <c r="F273" s="9"/>
    </row>
    <row r="274" spans="6:6" x14ac:dyDescent="0.25">
      <c r="F274" s="9"/>
    </row>
    <row r="275" spans="6:6" x14ac:dyDescent="0.25">
      <c r="F275" s="9"/>
    </row>
    <row r="276" spans="6:6" x14ac:dyDescent="0.25">
      <c r="F276" s="9"/>
    </row>
    <row r="277" spans="6:6" x14ac:dyDescent="0.25">
      <c r="F277" s="9"/>
    </row>
    <row r="278" spans="6:6" x14ac:dyDescent="0.25">
      <c r="F278" s="9"/>
    </row>
    <row r="279" spans="6:6" x14ac:dyDescent="0.25">
      <c r="F279" s="9"/>
    </row>
    <row r="280" spans="6:6" x14ac:dyDescent="0.25">
      <c r="F280" s="9"/>
    </row>
    <row r="281" spans="6:6" x14ac:dyDescent="0.25">
      <c r="F281" s="9"/>
    </row>
    <row r="282" spans="6:6" x14ac:dyDescent="0.25">
      <c r="F282" s="9"/>
    </row>
    <row r="283" spans="6:6" x14ac:dyDescent="0.25">
      <c r="F283" s="9"/>
    </row>
    <row r="284" spans="6:6" x14ac:dyDescent="0.25">
      <c r="F284" s="9"/>
    </row>
    <row r="285" spans="6:6" x14ac:dyDescent="0.25">
      <c r="F285" s="9"/>
    </row>
    <row r="286" spans="6:6" x14ac:dyDescent="0.25">
      <c r="F286" s="9"/>
    </row>
    <row r="287" spans="6:6" x14ac:dyDescent="0.25">
      <c r="F287" s="9"/>
    </row>
    <row r="288" spans="6:6" x14ac:dyDescent="0.25">
      <c r="F288" s="9"/>
    </row>
    <row r="289" spans="6:6" x14ac:dyDescent="0.25">
      <c r="F289" s="9"/>
    </row>
    <row r="290" spans="6:6" x14ac:dyDescent="0.25">
      <c r="F290" s="9"/>
    </row>
    <row r="291" spans="6:6" x14ac:dyDescent="0.25">
      <c r="F291" s="9"/>
    </row>
    <row r="292" spans="6:6" x14ac:dyDescent="0.25">
      <c r="F292" s="9"/>
    </row>
    <row r="293" spans="6:6" x14ac:dyDescent="0.25">
      <c r="F293" s="9"/>
    </row>
    <row r="294" spans="6:6" x14ac:dyDescent="0.25">
      <c r="F294" s="9"/>
    </row>
    <row r="295" spans="6:6" x14ac:dyDescent="0.25">
      <c r="F295" s="9"/>
    </row>
    <row r="296" spans="6:6" x14ac:dyDescent="0.25">
      <c r="F296" s="9"/>
    </row>
    <row r="297" spans="6:6" x14ac:dyDescent="0.25">
      <c r="F297" s="9"/>
    </row>
    <row r="298" spans="6:6" x14ac:dyDescent="0.25">
      <c r="F298" s="9"/>
    </row>
    <row r="299" spans="6:6" x14ac:dyDescent="0.25">
      <c r="F299" s="9"/>
    </row>
    <row r="300" spans="6:6" x14ac:dyDescent="0.25">
      <c r="F300" s="9"/>
    </row>
    <row r="301" spans="6:6" x14ac:dyDescent="0.25">
      <c r="F301" s="9"/>
    </row>
    <row r="302" spans="6:6" x14ac:dyDescent="0.25">
      <c r="F302" s="9"/>
    </row>
    <row r="303" spans="6:6" x14ac:dyDescent="0.25">
      <c r="F303" s="9"/>
    </row>
    <row r="304" spans="6:6" x14ac:dyDescent="0.25">
      <c r="F304" s="9"/>
    </row>
    <row r="305" spans="6:6" x14ac:dyDescent="0.25">
      <c r="F305" s="9"/>
    </row>
    <row r="306" spans="6:6" x14ac:dyDescent="0.25">
      <c r="F306" s="9"/>
    </row>
    <row r="307" spans="6:6" x14ac:dyDescent="0.25">
      <c r="F307" s="9"/>
    </row>
    <row r="308" spans="6:6" x14ac:dyDescent="0.25">
      <c r="F308" s="9"/>
    </row>
    <row r="309" spans="6:6" x14ac:dyDescent="0.25">
      <c r="F309" s="9"/>
    </row>
    <row r="310" spans="6:6" x14ac:dyDescent="0.25">
      <c r="F310" s="9"/>
    </row>
    <row r="311" spans="6:6" x14ac:dyDescent="0.25">
      <c r="F311" s="9"/>
    </row>
    <row r="312" spans="6:6" x14ac:dyDescent="0.25">
      <c r="F312" s="9"/>
    </row>
    <row r="313" spans="6:6" x14ac:dyDescent="0.25">
      <c r="F313" s="9"/>
    </row>
    <row r="314" spans="6:6" x14ac:dyDescent="0.25">
      <c r="F314" s="9"/>
    </row>
    <row r="315" spans="6:6" x14ac:dyDescent="0.25">
      <c r="F315" s="9"/>
    </row>
    <row r="316" spans="6:6" x14ac:dyDescent="0.25">
      <c r="F316" s="9"/>
    </row>
    <row r="317" spans="6:6" x14ac:dyDescent="0.25">
      <c r="F317" s="9"/>
    </row>
    <row r="318" spans="6:6" x14ac:dyDescent="0.25">
      <c r="F318" s="9"/>
    </row>
    <row r="319" spans="6:6" x14ac:dyDescent="0.25">
      <c r="F319" s="9"/>
    </row>
    <row r="320" spans="6:6" x14ac:dyDescent="0.25">
      <c r="F320" s="9"/>
    </row>
    <row r="321" spans="6:6" x14ac:dyDescent="0.25">
      <c r="F321" s="9"/>
    </row>
    <row r="322" spans="6:6" x14ac:dyDescent="0.25">
      <c r="F322" s="9"/>
    </row>
    <row r="323" spans="6:6" x14ac:dyDescent="0.25">
      <c r="F323" s="9"/>
    </row>
    <row r="324" spans="6:6" x14ac:dyDescent="0.25">
      <c r="F324" s="9"/>
    </row>
    <row r="325" spans="6:6" x14ac:dyDescent="0.25">
      <c r="F325" s="9"/>
    </row>
    <row r="326" spans="6:6" x14ac:dyDescent="0.25">
      <c r="F326" s="9"/>
    </row>
    <row r="327" spans="6:6" x14ac:dyDescent="0.25">
      <c r="F327" s="9"/>
    </row>
    <row r="328" spans="6:6" x14ac:dyDescent="0.25">
      <c r="F328" s="9"/>
    </row>
    <row r="329" spans="6:6" x14ac:dyDescent="0.25">
      <c r="F329" s="9"/>
    </row>
    <row r="330" spans="6:6" x14ac:dyDescent="0.25">
      <c r="F330" s="9"/>
    </row>
    <row r="331" spans="6:6" x14ac:dyDescent="0.25">
      <c r="F331" s="9"/>
    </row>
    <row r="332" spans="6:6" x14ac:dyDescent="0.25">
      <c r="F332" s="9"/>
    </row>
    <row r="333" spans="6:6" x14ac:dyDescent="0.25">
      <c r="F333" s="9"/>
    </row>
    <row r="334" spans="6:6" x14ac:dyDescent="0.25">
      <c r="F334" s="9"/>
    </row>
    <row r="335" spans="6:6" x14ac:dyDescent="0.25">
      <c r="F335" s="9"/>
    </row>
    <row r="336" spans="6:6" x14ac:dyDescent="0.25">
      <c r="F336" s="9"/>
    </row>
    <row r="337" spans="6:6" x14ac:dyDescent="0.25">
      <c r="F337" s="9"/>
    </row>
    <row r="338" spans="6:6" x14ac:dyDescent="0.25">
      <c r="F338" s="9"/>
    </row>
    <row r="339" spans="6:6" x14ac:dyDescent="0.25">
      <c r="F339" s="9"/>
    </row>
    <row r="340" spans="6:6" x14ac:dyDescent="0.25">
      <c r="F340" s="9"/>
    </row>
    <row r="341" spans="6:6" x14ac:dyDescent="0.25">
      <c r="F341" s="9"/>
    </row>
    <row r="342" spans="6:6" x14ac:dyDescent="0.25">
      <c r="F342" s="9"/>
    </row>
    <row r="343" spans="6:6" x14ac:dyDescent="0.25">
      <c r="F343" s="9"/>
    </row>
    <row r="344" spans="6:6" x14ac:dyDescent="0.25">
      <c r="F344" s="9"/>
    </row>
    <row r="345" spans="6:6" x14ac:dyDescent="0.25">
      <c r="F345" s="9"/>
    </row>
    <row r="346" spans="6:6" x14ac:dyDescent="0.25">
      <c r="F346" s="9"/>
    </row>
    <row r="347" spans="6:6" x14ac:dyDescent="0.25">
      <c r="F347" s="9"/>
    </row>
    <row r="348" spans="6:6" x14ac:dyDescent="0.25">
      <c r="F348" s="9"/>
    </row>
    <row r="349" spans="6:6" x14ac:dyDescent="0.25">
      <c r="F349" s="9"/>
    </row>
    <row r="350" spans="6:6" x14ac:dyDescent="0.25">
      <c r="F350" s="9"/>
    </row>
    <row r="351" spans="6:6" x14ac:dyDescent="0.25">
      <c r="F351" s="9"/>
    </row>
    <row r="352" spans="6:6" x14ac:dyDescent="0.25">
      <c r="F352" s="9"/>
    </row>
    <row r="353" spans="6:6" x14ac:dyDescent="0.25">
      <c r="F353" s="9"/>
    </row>
    <row r="354" spans="6:6" x14ac:dyDescent="0.25">
      <c r="F354" s="9"/>
    </row>
    <row r="355" spans="6:6" x14ac:dyDescent="0.25">
      <c r="F355" s="9"/>
    </row>
    <row r="356" spans="6:6" x14ac:dyDescent="0.25">
      <c r="F356" s="9"/>
    </row>
    <row r="357" spans="6:6" x14ac:dyDescent="0.25">
      <c r="F357" s="9"/>
    </row>
    <row r="358" spans="6:6" x14ac:dyDescent="0.25">
      <c r="F358" s="9"/>
    </row>
    <row r="359" spans="6:6" x14ac:dyDescent="0.25">
      <c r="F359" s="9"/>
    </row>
    <row r="360" spans="6:6" x14ac:dyDescent="0.25">
      <c r="F360" s="9"/>
    </row>
    <row r="361" spans="6:6" x14ac:dyDescent="0.25">
      <c r="F361" s="9"/>
    </row>
    <row r="362" spans="6:6" x14ac:dyDescent="0.25">
      <c r="F362" s="9"/>
    </row>
    <row r="363" spans="6:6" x14ac:dyDescent="0.25">
      <c r="F363" s="9"/>
    </row>
    <row r="364" spans="6:6" x14ac:dyDescent="0.25">
      <c r="F364" s="9"/>
    </row>
    <row r="365" spans="6:6" x14ac:dyDescent="0.25">
      <c r="F365" s="9"/>
    </row>
    <row r="366" spans="6:6" x14ac:dyDescent="0.25">
      <c r="F366" s="9"/>
    </row>
    <row r="367" spans="6:6" x14ac:dyDescent="0.25">
      <c r="F367" s="9"/>
    </row>
    <row r="368" spans="6:6" x14ac:dyDescent="0.25">
      <c r="F368" s="9"/>
    </row>
    <row r="369" spans="6:6" x14ac:dyDescent="0.25">
      <c r="F369" s="9"/>
    </row>
    <row r="370" spans="6:6" x14ac:dyDescent="0.25">
      <c r="F370" s="9"/>
    </row>
    <row r="371" spans="6:6" x14ac:dyDescent="0.25">
      <c r="F371" s="9"/>
    </row>
    <row r="372" spans="6:6" x14ac:dyDescent="0.25">
      <c r="F372" s="9"/>
    </row>
    <row r="373" spans="6:6" x14ac:dyDescent="0.25">
      <c r="F373" s="9"/>
    </row>
    <row r="374" spans="6:6" x14ac:dyDescent="0.25">
      <c r="F374" s="9"/>
    </row>
    <row r="375" spans="6:6" x14ac:dyDescent="0.25">
      <c r="F375" s="9"/>
    </row>
    <row r="376" spans="6:6" x14ac:dyDescent="0.25">
      <c r="F376" s="9"/>
    </row>
    <row r="377" spans="6:6" x14ac:dyDescent="0.25">
      <c r="F377" s="9"/>
    </row>
    <row r="378" spans="6:6" x14ac:dyDescent="0.25">
      <c r="F378" s="9"/>
    </row>
    <row r="379" spans="6:6" x14ac:dyDescent="0.25">
      <c r="F379" s="9"/>
    </row>
    <row r="380" spans="6:6" x14ac:dyDescent="0.25">
      <c r="F380" s="9"/>
    </row>
    <row r="381" spans="6:6" x14ac:dyDescent="0.25">
      <c r="F381" s="9"/>
    </row>
    <row r="382" spans="6:6" x14ac:dyDescent="0.25">
      <c r="F382" s="9"/>
    </row>
    <row r="383" spans="6:6" x14ac:dyDescent="0.25">
      <c r="F383" s="9"/>
    </row>
    <row r="384" spans="6:6" x14ac:dyDescent="0.25">
      <c r="F384" s="9"/>
    </row>
    <row r="385" spans="6:6" x14ac:dyDescent="0.25">
      <c r="F385" s="9"/>
    </row>
    <row r="386" spans="6:6" x14ac:dyDescent="0.25">
      <c r="F386" s="9"/>
    </row>
    <row r="387" spans="6:6" x14ac:dyDescent="0.25">
      <c r="F387" s="9"/>
    </row>
    <row r="388" spans="6:6" x14ac:dyDescent="0.25">
      <c r="F388" s="9"/>
    </row>
    <row r="389" spans="6:6" x14ac:dyDescent="0.25">
      <c r="F389" s="9"/>
    </row>
    <row r="390" spans="6:6" x14ac:dyDescent="0.25">
      <c r="F390" s="9"/>
    </row>
    <row r="391" spans="6:6" x14ac:dyDescent="0.25">
      <c r="F391" s="9"/>
    </row>
    <row r="392" spans="6:6" x14ac:dyDescent="0.25">
      <c r="F392" s="9"/>
    </row>
    <row r="393" spans="6:6" x14ac:dyDescent="0.25">
      <c r="F393" s="9"/>
    </row>
    <row r="394" spans="6:6" x14ac:dyDescent="0.25">
      <c r="F394" s="9"/>
    </row>
    <row r="395" spans="6:6" x14ac:dyDescent="0.25">
      <c r="F395" s="9"/>
    </row>
    <row r="396" spans="6:6" x14ac:dyDescent="0.25">
      <c r="F396" s="9"/>
    </row>
    <row r="397" spans="6:6" x14ac:dyDescent="0.25">
      <c r="F397" s="9"/>
    </row>
    <row r="398" spans="6:6" x14ac:dyDescent="0.25">
      <c r="F398" s="9"/>
    </row>
    <row r="399" spans="6:6" x14ac:dyDescent="0.25">
      <c r="F399" s="9"/>
    </row>
    <row r="400" spans="6:6" x14ac:dyDescent="0.25">
      <c r="F400" s="9"/>
    </row>
    <row r="401" spans="6:6" x14ac:dyDescent="0.25">
      <c r="F401" s="9"/>
    </row>
    <row r="402" spans="6:6" x14ac:dyDescent="0.25">
      <c r="F402" s="9"/>
    </row>
    <row r="403" spans="6:6" x14ac:dyDescent="0.25">
      <c r="F403" s="9"/>
    </row>
    <row r="404" spans="6:6" x14ac:dyDescent="0.25">
      <c r="F404" s="9"/>
    </row>
    <row r="405" spans="6:6" x14ac:dyDescent="0.25">
      <c r="F405" s="9"/>
    </row>
    <row r="406" spans="6:6" x14ac:dyDescent="0.25">
      <c r="F406" s="9"/>
    </row>
    <row r="407" spans="6:6" x14ac:dyDescent="0.25">
      <c r="F407" s="9"/>
    </row>
    <row r="408" spans="6:6" x14ac:dyDescent="0.25">
      <c r="F408" s="9"/>
    </row>
    <row r="409" spans="6:6" x14ac:dyDescent="0.25">
      <c r="F409" s="9"/>
    </row>
    <row r="410" spans="6:6" x14ac:dyDescent="0.25">
      <c r="F410" s="9"/>
    </row>
    <row r="411" spans="6:6" x14ac:dyDescent="0.25">
      <c r="F411" s="9"/>
    </row>
    <row r="412" spans="6:6" x14ac:dyDescent="0.25">
      <c r="F412" s="9"/>
    </row>
    <row r="413" spans="6:6" x14ac:dyDescent="0.25">
      <c r="F413" s="9"/>
    </row>
    <row r="414" spans="6:6" x14ac:dyDescent="0.25">
      <c r="F414" s="9"/>
    </row>
    <row r="415" spans="6:6" x14ac:dyDescent="0.25">
      <c r="F415" s="9"/>
    </row>
    <row r="416" spans="6:6" x14ac:dyDescent="0.25">
      <c r="F416" s="9"/>
    </row>
    <row r="417" spans="6:6" x14ac:dyDescent="0.25">
      <c r="F417" s="9"/>
    </row>
    <row r="418" spans="6:6" x14ac:dyDescent="0.25">
      <c r="F418" s="9"/>
    </row>
    <row r="419" spans="6:6" x14ac:dyDescent="0.25">
      <c r="F419" s="9"/>
    </row>
    <row r="420" spans="6:6" x14ac:dyDescent="0.25">
      <c r="F420" s="9"/>
    </row>
    <row r="421" spans="6:6" x14ac:dyDescent="0.25">
      <c r="F421" s="9"/>
    </row>
    <row r="422" spans="6:6" x14ac:dyDescent="0.25">
      <c r="F422" s="9"/>
    </row>
    <row r="423" spans="6:6" x14ac:dyDescent="0.25">
      <c r="F423" s="9"/>
    </row>
    <row r="424" spans="6:6" x14ac:dyDescent="0.25">
      <c r="F424" s="9"/>
    </row>
    <row r="425" spans="6:6" x14ac:dyDescent="0.25">
      <c r="F425" s="9"/>
    </row>
    <row r="426" spans="6:6" x14ac:dyDescent="0.25">
      <c r="F426" s="9"/>
    </row>
    <row r="427" spans="6:6" x14ac:dyDescent="0.25">
      <c r="F427" s="9"/>
    </row>
    <row r="428" spans="6:6" x14ac:dyDescent="0.25">
      <c r="F428" s="9"/>
    </row>
    <row r="429" spans="6:6" x14ac:dyDescent="0.25">
      <c r="F429" s="9"/>
    </row>
    <row r="430" spans="6:6" x14ac:dyDescent="0.25">
      <c r="F430" s="9"/>
    </row>
    <row r="431" spans="6:6" x14ac:dyDescent="0.25">
      <c r="F431" s="9"/>
    </row>
    <row r="432" spans="6:6" x14ac:dyDescent="0.25">
      <c r="F432" s="9"/>
    </row>
    <row r="433" spans="6:6" x14ac:dyDescent="0.25">
      <c r="F433" s="9"/>
    </row>
    <row r="434" spans="6:6" x14ac:dyDescent="0.25">
      <c r="F434" s="9"/>
    </row>
    <row r="435" spans="6:6" x14ac:dyDescent="0.25">
      <c r="F435" s="9"/>
    </row>
    <row r="436" spans="6:6" x14ac:dyDescent="0.25">
      <c r="F436" s="9"/>
    </row>
    <row r="437" spans="6:6" x14ac:dyDescent="0.25">
      <c r="F437" s="9"/>
    </row>
    <row r="438" spans="6:6" x14ac:dyDescent="0.25">
      <c r="F438" s="9"/>
    </row>
    <row r="439" spans="6:6" x14ac:dyDescent="0.25">
      <c r="F439" s="9"/>
    </row>
    <row r="440" spans="6:6" x14ac:dyDescent="0.25">
      <c r="F440" s="9"/>
    </row>
    <row r="441" spans="6:6" x14ac:dyDescent="0.25">
      <c r="F441" s="9"/>
    </row>
    <row r="442" spans="6:6" x14ac:dyDescent="0.25">
      <c r="F442" s="9"/>
    </row>
    <row r="443" spans="6:6" x14ac:dyDescent="0.25">
      <c r="F443" s="9"/>
    </row>
    <row r="444" spans="6:6" x14ac:dyDescent="0.25">
      <c r="F444" s="9"/>
    </row>
    <row r="445" spans="6:6" x14ac:dyDescent="0.25">
      <c r="F445" s="9"/>
    </row>
    <row r="446" spans="6:6" x14ac:dyDescent="0.25">
      <c r="F446" s="9"/>
    </row>
    <row r="447" spans="6:6" x14ac:dyDescent="0.25">
      <c r="F447" s="9"/>
    </row>
    <row r="448" spans="6:6" x14ac:dyDescent="0.25">
      <c r="F448" s="9"/>
    </row>
    <row r="449" spans="6:6" x14ac:dyDescent="0.25">
      <c r="F449" s="9"/>
    </row>
    <row r="450" spans="6:6" x14ac:dyDescent="0.25">
      <c r="F450" s="9"/>
    </row>
    <row r="451" spans="6:6" x14ac:dyDescent="0.25">
      <c r="F451" s="9"/>
    </row>
    <row r="452" spans="6:6" x14ac:dyDescent="0.25">
      <c r="F452" s="9"/>
    </row>
    <row r="453" spans="6:6" x14ac:dyDescent="0.25">
      <c r="F453" s="9"/>
    </row>
    <row r="454" spans="6:6" x14ac:dyDescent="0.25">
      <c r="F454" s="9"/>
    </row>
    <row r="455" spans="6:6" x14ac:dyDescent="0.25">
      <c r="F455" s="9"/>
    </row>
    <row r="456" spans="6:6" x14ac:dyDescent="0.25">
      <c r="F456" s="9"/>
    </row>
    <row r="457" spans="6:6" x14ac:dyDescent="0.25">
      <c r="F457" s="9"/>
    </row>
    <row r="458" spans="6:6" x14ac:dyDescent="0.25">
      <c r="F458" s="9"/>
    </row>
    <row r="459" spans="6:6" x14ac:dyDescent="0.25">
      <c r="F459" s="9"/>
    </row>
    <row r="460" spans="6:6" x14ac:dyDescent="0.25">
      <c r="F460" s="9"/>
    </row>
    <row r="461" spans="6:6" x14ac:dyDescent="0.25">
      <c r="F461" s="9"/>
    </row>
    <row r="462" spans="6:6" x14ac:dyDescent="0.25">
      <c r="F462" s="9"/>
    </row>
    <row r="463" spans="6:6" x14ac:dyDescent="0.25">
      <c r="F463" s="9"/>
    </row>
    <row r="464" spans="6:6" x14ac:dyDescent="0.25">
      <c r="F464" s="9"/>
    </row>
    <row r="465" spans="6:6" x14ac:dyDescent="0.25">
      <c r="F465" s="9"/>
    </row>
    <row r="466" spans="6:6" x14ac:dyDescent="0.25">
      <c r="F466" s="9"/>
    </row>
    <row r="467" spans="6:6" x14ac:dyDescent="0.25">
      <c r="F467" s="9"/>
    </row>
    <row r="468" spans="6:6" x14ac:dyDescent="0.25">
      <c r="F468" s="9"/>
    </row>
    <row r="469" spans="6:6" x14ac:dyDescent="0.25">
      <c r="F469" s="9"/>
    </row>
    <row r="470" spans="6:6" x14ac:dyDescent="0.25">
      <c r="F470" s="9"/>
    </row>
    <row r="471" spans="6:6" x14ac:dyDescent="0.25">
      <c r="F471" s="9"/>
    </row>
    <row r="472" spans="6:6" x14ac:dyDescent="0.25">
      <c r="F472" s="9"/>
    </row>
    <row r="473" spans="6:6" x14ac:dyDescent="0.25">
      <c r="F473" s="9"/>
    </row>
    <row r="474" spans="6:6" x14ac:dyDescent="0.25">
      <c r="F474" s="9"/>
    </row>
    <row r="475" spans="6:6" x14ac:dyDescent="0.25">
      <c r="F475" s="9"/>
    </row>
    <row r="476" spans="6:6" x14ac:dyDescent="0.25">
      <c r="F476" s="9"/>
    </row>
    <row r="477" spans="6:6" x14ac:dyDescent="0.25">
      <c r="F477" s="9"/>
    </row>
    <row r="478" spans="6:6" x14ac:dyDescent="0.25">
      <c r="F478" s="9"/>
    </row>
    <row r="479" spans="6:6" x14ac:dyDescent="0.25">
      <c r="F479" s="9"/>
    </row>
    <row r="480" spans="6:6" x14ac:dyDescent="0.25">
      <c r="F480" s="9"/>
    </row>
    <row r="481" spans="6:6" x14ac:dyDescent="0.25">
      <c r="F481" s="9"/>
    </row>
    <row r="482" spans="6:6" x14ac:dyDescent="0.25">
      <c r="F482" s="9"/>
    </row>
    <row r="483" spans="6:6" x14ac:dyDescent="0.25">
      <c r="F483" s="9"/>
    </row>
    <row r="484" spans="6:6" x14ac:dyDescent="0.25">
      <c r="F484" s="9"/>
    </row>
    <row r="485" spans="6:6" x14ac:dyDescent="0.25">
      <c r="F485" s="9"/>
    </row>
    <row r="486" spans="6:6" x14ac:dyDescent="0.25">
      <c r="F486" s="9"/>
    </row>
    <row r="487" spans="6:6" x14ac:dyDescent="0.25">
      <c r="F487" s="9"/>
    </row>
    <row r="488" spans="6:6" x14ac:dyDescent="0.25">
      <c r="F488" s="9"/>
    </row>
    <row r="489" spans="6:6" x14ac:dyDescent="0.25">
      <c r="F489" s="9"/>
    </row>
    <row r="490" spans="6:6" x14ac:dyDescent="0.25">
      <c r="F490" s="9"/>
    </row>
    <row r="491" spans="6:6" x14ac:dyDescent="0.25">
      <c r="F491" s="9"/>
    </row>
    <row r="492" spans="6:6" x14ac:dyDescent="0.25">
      <c r="F492" s="9"/>
    </row>
    <row r="493" spans="6:6" x14ac:dyDescent="0.25">
      <c r="F493" s="9"/>
    </row>
    <row r="494" spans="6:6" x14ac:dyDescent="0.25">
      <c r="F494" s="9"/>
    </row>
    <row r="495" spans="6:6" x14ac:dyDescent="0.25">
      <c r="F495" s="9"/>
    </row>
    <row r="496" spans="6:6" x14ac:dyDescent="0.25">
      <c r="F496" s="9"/>
    </row>
    <row r="497" spans="6:6" x14ac:dyDescent="0.25">
      <c r="F497" s="9"/>
    </row>
    <row r="498" spans="6:6" x14ac:dyDescent="0.25">
      <c r="F498" s="9"/>
    </row>
    <row r="499" spans="6:6" x14ac:dyDescent="0.25">
      <c r="F499" s="9"/>
    </row>
    <row r="500" spans="6:6" x14ac:dyDescent="0.25">
      <c r="F500" s="9"/>
    </row>
    <row r="501" spans="6:6" x14ac:dyDescent="0.25">
      <c r="F501" s="9"/>
    </row>
    <row r="502" spans="6:6" x14ac:dyDescent="0.25">
      <c r="F502" s="9"/>
    </row>
    <row r="503" spans="6:6" x14ac:dyDescent="0.25">
      <c r="F503" s="9"/>
    </row>
    <row r="504" spans="6:6" x14ac:dyDescent="0.25">
      <c r="F504" s="9"/>
    </row>
    <row r="505" spans="6:6" x14ac:dyDescent="0.25">
      <c r="F505" s="9"/>
    </row>
    <row r="506" spans="6:6" x14ac:dyDescent="0.25">
      <c r="F506" s="9"/>
    </row>
    <row r="507" spans="6:6" x14ac:dyDescent="0.25">
      <c r="F507" s="9"/>
    </row>
    <row r="508" spans="6:6" x14ac:dyDescent="0.25">
      <c r="F508" s="9"/>
    </row>
    <row r="509" spans="6:6" x14ac:dyDescent="0.25">
      <c r="F509" s="9"/>
    </row>
    <row r="510" spans="6:6" x14ac:dyDescent="0.25">
      <c r="F510" s="9"/>
    </row>
    <row r="511" spans="6:6" x14ac:dyDescent="0.25">
      <c r="F511" s="9"/>
    </row>
    <row r="512" spans="6:6" x14ac:dyDescent="0.25">
      <c r="F512" s="9"/>
    </row>
    <row r="513" spans="6:6" x14ac:dyDescent="0.25">
      <c r="F513" s="9"/>
    </row>
    <row r="514" spans="6:6" x14ac:dyDescent="0.25">
      <c r="F514" s="9"/>
    </row>
    <row r="515" spans="6:6" x14ac:dyDescent="0.25">
      <c r="F515" s="9"/>
    </row>
    <row r="516" spans="6:6" x14ac:dyDescent="0.25">
      <c r="F516" s="9"/>
    </row>
    <row r="517" spans="6:6" x14ac:dyDescent="0.25">
      <c r="F517" s="9"/>
    </row>
    <row r="518" spans="6:6" x14ac:dyDescent="0.25">
      <c r="F518" s="9"/>
    </row>
    <row r="519" spans="6:6" x14ac:dyDescent="0.25">
      <c r="F519" s="9"/>
    </row>
    <row r="520" spans="6:6" x14ac:dyDescent="0.25">
      <c r="F520" s="9"/>
    </row>
    <row r="521" spans="6:6" x14ac:dyDescent="0.25">
      <c r="F521" s="9"/>
    </row>
    <row r="522" spans="6:6" x14ac:dyDescent="0.25">
      <c r="F522" s="9"/>
    </row>
    <row r="523" spans="6:6" x14ac:dyDescent="0.25">
      <c r="F523" s="9"/>
    </row>
    <row r="524" spans="6:6" x14ac:dyDescent="0.25">
      <c r="F524" s="9"/>
    </row>
    <row r="525" spans="6:6" x14ac:dyDescent="0.25">
      <c r="F525" s="9"/>
    </row>
    <row r="526" spans="6:6" x14ac:dyDescent="0.25">
      <c r="F526" s="9"/>
    </row>
    <row r="527" spans="6:6" x14ac:dyDescent="0.25">
      <c r="F527" s="9"/>
    </row>
    <row r="528" spans="6:6" x14ac:dyDescent="0.25">
      <c r="F528" s="9"/>
    </row>
    <row r="529" spans="6:6" x14ac:dyDescent="0.25">
      <c r="F529" s="9"/>
    </row>
    <row r="530" spans="6:6" x14ac:dyDescent="0.25">
      <c r="F530" s="9"/>
    </row>
    <row r="531" spans="6:6" x14ac:dyDescent="0.25">
      <c r="F531" s="9"/>
    </row>
    <row r="532" spans="6:6" x14ac:dyDescent="0.25">
      <c r="F532" s="9"/>
    </row>
    <row r="533" spans="6:6" x14ac:dyDescent="0.25">
      <c r="F533" s="9"/>
    </row>
    <row r="534" spans="6:6" x14ac:dyDescent="0.25">
      <c r="F534" s="9"/>
    </row>
    <row r="535" spans="6:6" x14ac:dyDescent="0.25">
      <c r="F535" s="9"/>
    </row>
    <row r="536" spans="6:6" x14ac:dyDescent="0.25">
      <c r="F536" s="9"/>
    </row>
    <row r="537" spans="6:6" x14ac:dyDescent="0.25">
      <c r="F537" s="9"/>
    </row>
    <row r="538" spans="6:6" x14ac:dyDescent="0.25">
      <c r="F538" s="9"/>
    </row>
    <row r="539" spans="6:6" x14ac:dyDescent="0.25">
      <c r="F539" s="9"/>
    </row>
    <row r="540" spans="6:6" x14ac:dyDescent="0.25">
      <c r="F540" s="9"/>
    </row>
    <row r="541" spans="6:6" x14ac:dyDescent="0.25">
      <c r="F541" s="9"/>
    </row>
    <row r="542" spans="6:6" x14ac:dyDescent="0.25">
      <c r="F542" s="9"/>
    </row>
    <row r="543" spans="6:6" x14ac:dyDescent="0.25">
      <c r="F543" s="9"/>
    </row>
    <row r="544" spans="6:6" x14ac:dyDescent="0.25">
      <c r="F544" s="9"/>
    </row>
    <row r="545" spans="6:6" x14ac:dyDescent="0.25">
      <c r="F545" s="9"/>
    </row>
    <row r="546" spans="6:6" x14ac:dyDescent="0.25">
      <c r="F546" s="9"/>
    </row>
    <row r="547" spans="6:6" x14ac:dyDescent="0.25">
      <c r="F547" s="9"/>
    </row>
    <row r="548" spans="6:6" x14ac:dyDescent="0.25">
      <c r="F548" s="9"/>
    </row>
    <row r="549" spans="6:6" x14ac:dyDescent="0.25">
      <c r="F549" s="9"/>
    </row>
    <row r="550" spans="6:6" x14ac:dyDescent="0.25">
      <c r="F550" s="9"/>
    </row>
    <row r="551" spans="6:6" x14ac:dyDescent="0.25">
      <c r="F551" s="9"/>
    </row>
    <row r="552" spans="6:6" x14ac:dyDescent="0.25">
      <c r="F552" s="9"/>
    </row>
    <row r="553" spans="6:6" x14ac:dyDescent="0.25">
      <c r="F553" s="9"/>
    </row>
    <row r="554" spans="6:6" x14ac:dyDescent="0.25">
      <c r="F554" s="9"/>
    </row>
    <row r="555" spans="6:6" x14ac:dyDescent="0.25">
      <c r="F555" s="9"/>
    </row>
    <row r="556" spans="6:6" x14ac:dyDescent="0.25">
      <c r="F556" s="9"/>
    </row>
    <row r="557" spans="6:6" x14ac:dyDescent="0.25">
      <c r="F557" s="9"/>
    </row>
    <row r="558" spans="6:6" x14ac:dyDescent="0.25">
      <c r="F558" s="9"/>
    </row>
    <row r="559" spans="6:6" x14ac:dyDescent="0.25">
      <c r="F559" s="9"/>
    </row>
    <row r="560" spans="6:6" x14ac:dyDescent="0.25">
      <c r="F560" s="9"/>
    </row>
    <row r="561" spans="6:6" x14ac:dyDescent="0.25">
      <c r="F561" s="9"/>
    </row>
    <row r="562" spans="6:6" x14ac:dyDescent="0.25">
      <c r="F562" s="9"/>
    </row>
    <row r="563" spans="6:6" x14ac:dyDescent="0.25">
      <c r="F563" s="9"/>
    </row>
    <row r="564" spans="6:6" x14ac:dyDescent="0.25">
      <c r="F564" s="9"/>
    </row>
    <row r="565" spans="6:6" x14ac:dyDescent="0.25">
      <c r="F565" s="9"/>
    </row>
    <row r="566" spans="6:6" x14ac:dyDescent="0.25">
      <c r="F566" s="9"/>
    </row>
    <row r="567" spans="6:6" x14ac:dyDescent="0.25">
      <c r="F567" s="9"/>
    </row>
    <row r="568" spans="6:6" x14ac:dyDescent="0.25">
      <c r="F568" s="9"/>
    </row>
    <row r="569" spans="6:6" x14ac:dyDescent="0.25">
      <c r="F569" s="9"/>
    </row>
    <row r="570" spans="6:6" x14ac:dyDescent="0.25">
      <c r="F570" s="9"/>
    </row>
    <row r="571" spans="6:6" x14ac:dyDescent="0.25">
      <c r="F571" s="9"/>
    </row>
    <row r="572" spans="6:6" x14ac:dyDescent="0.25">
      <c r="F572" s="9"/>
    </row>
    <row r="573" spans="6:6" x14ac:dyDescent="0.25">
      <c r="F573" s="9"/>
    </row>
  </sheetData>
  <autoFilter ref="A1:DA57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opLeftCell="A13" workbookViewId="0">
      <selection activeCell="C8" sqref="C8"/>
    </sheetView>
  </sheetViews>
  <sheetFormatPr defaultRowHeight="15" x14ac:dyDescent="0.25"/>
  <cols>
    <col min="8" max="8" width="13.42578125" bestFit="1" customWidth="1"/>
  </cols>
  <sheetData>
    <row r="1" spans="1:3" x14ac:dyDescent="0.25">
      <c r="A1" s="9" t="s">
        <v>116</v>
      </c>
      <c r="B1" s="9" t="s">
        <v>4</v>
      </c>
      <c r="C1" s="9" t="s">
        <v>84</v>
      </c>
    </row>
    <row r="2" spans="1:3" s="9" customFormat="1" x14ac:dyDescent="0.25">
      <c r="A2" s="9">
        <v>2016</v>
      </c>
      <c r="B2" s="9" t="s">
        <v>130</v>
      </c>
      <c r="C2" s="9">
        <v>72</v>
      </c>
    </row>
    <row r="3" spans="1:3" x14ac:dyDescent="0.25">
      <c r="A3" s="9">
        <v>2017</v>
      </c>
      <c r="B3" s="9" t="s">
        <v>130</v>
      </c>
      <c r="C3" s="9">
        <v>70</v>
      </c>
    </row>
    <row r="4" spans="1:3" x14ac:dyDescent="0.25">
      <c r="A4" s="9">
        <v>2018</v>
      </c>
      <c r="B4" s="9" t="s">
        <v>130</v>
      </c>
      <c r="C4" s="9">
        <v>70</v>
      </c>
    </row>
    <row r="5" spans="1:3" x14ac:dyDescent="0.25">
      <c r="A5" s="9">
        <v>2019</v>
      </c>
      <c r="B5" s="9" t="s">
        <v>130</v>
      </c>
      <c r="C5" s="9">
        <v>72</v>
      </c>
    </row>
    <row r="6" spans="1:3" x14ac:dyDescent="0.25">
      <c r="A6" s="9">
        <v>2020</v>
      </c>
      <c r="B6" s="9" t="s">
        <v>130</v>
      </c>
      <c r="C6" s="9">
        <v>74</v>
      </c>
    </row>
    <row r="7" spans="1:3" x14ac:dyDescent="0.25">
      <c r="A7" s="9">
        <v>2021</v>
      </c>
      <c r="B7" s="9" t="s">
        <v>130</v>
      </c>
      <c r="C7" s="9">
        <v>76</v>
      </c>
    </row>
    <row r="8" spans="1:3" x14ac:dyDescent="0.25">
      <c r="A8" s="9">
        <v>2022</v>
      </c>
      <c r="B8" s="9" t="s">
        <v>130</v>
      </c>
      <c r="C8" s="9">
        <v>78</v>
      </c>
    </row>
    <row r="9" spans="1:3" x14ac:dyDescent="0.25">
      <c r="A9" s="9">
        <v>2023</v>
      </c>
      <c r="B9" s="9" t="s">
        <v>130</v>
      </c>
      <c r="C9" s="9">
        <v>78</v>
      </c>
    </row>
    <row r="10" spans="1:3" x14ac:dyDescent="0.25">
      <c r="A10" s="9">
        <v>2024</v>
      </c>
      <c r="B10" s="9" t="s">
        <v>130</v>
      </c>
      <c r="C10" s="9">
        <v>78</v>
      </c>
    </row>
    <row r="11" spans="1:3" x14ac:dyDescent="0.25">
      <c r="A11" s="9">
        <v>2025</v>
      </c>
      <c r="B11" s="9" t="s">
        <v>130</v>
      </c>
      <c r="C11" s="9">
        <v>78</v>
      </c>
    </row>
    <row r="12" spans="1:3" x14ac:dyDescent="0.25">
      <c r="A12" s="9">
        <v>2026</v>
      </c>
      <c r="B12" s="9" t="s">
        <v>130</v>
      </c>
      <c r="C12" s="9">
        <v>78</v>
      </c>
    </row>
    <row r="13" spans="1:3" x14ac:dyDescent="0.25">
      <c r="A13" s="9">
        <v>2027</v>
      </c>
      <c r="B13" s="9" t="s">
        <v>130</v>
      </c>
      <c r="C13" s="9">
        <v>78</v>
      </c>
    </row>
    <row r="14" spans="1:3" s="9" customFormat="1" x14ac:dyDescent="0.25">
      <c r="A14" s="9">
        <v>2016</v>
      </c>
      <c r="B14" s="9" t="s">
        <v>138</v>
      </c>
      <c r="C14" s="9">
        <v>199</v>
      </c>
    </row>
    <row r="15" spans="1:3" x14ac:dyDescent="0.25">
      <c r="A15" s="9">
        <v>2017</v>
      </c>
      <c r="B15" s="9" t="s">
        <v>138</v>
      </c>
      <c r="C15" s="9">
        <v>199</v>
      </c>
    </row>
    <row r="16" spans="1:3" x14ac:dyDescent="0.25">
      <c r="A16" s="9">
        <v>2018</v>
      </c>
      <c r="B16" s="9" t="s">
        <v>138</v>
      </c>
      <c r="C16" s="9">
        <v>199</v>
      </c>
    </row>
    <row r="17" spans="1:3" x14ac:dyDescent="0.25">
      <c r="A17" s="9">
        <v>2019</v>
      </c>
      <c r="B17" s="9" t="s">
        <v>138</v>
      </c>
      <c r="C17" s="9">
        <v>205</v>
      </c>
    </row>
    <row r="18" spans="1:3" x14ac:dyDescent="0.25">
      <c r="A18" s="9">
        <v>2020</v>
      </c>
      <c r="B18" s="9" t="s">
        <v>138</v>
      </c>
      <c r="C18" s="9">
        <v>211</v>
      </c>
    </row>
    <row r="19" spans="1:3" x14ac:dyDescent="0.25">
      <c r="A19" s="9">
        <v>2021</v>
      </c>
      <c r="B19" s="9" t="s">
        <v>138</v>
      </c>
      <c r="C19" s="9">
        <v>218</v>
      </c>
    </row>
    <row r="20" spans="1:3" x14ac:dyDescent="0.25">
      <c r="A20" s="9">
        <v>2022</v>
      </c>
      <c r="B20" s="9" t="s">
        <v>138</v>
      </c>
      <c r="C20" s="9">
        <v>224</v>
      </c>
    </row>
    <row r="21" spans="1:3" x14ac:dyDescent="0.25">
      <c r="A21" s="9">
        <v>2023</v>
      </c>
      <c r="B21" s="9" t="s">
        <v>138</v>
      </c>
      <c r="C21" s="9">
        <v>224</v>
      </c>
    </row>
    <row r="22" spans="1:3" x14ac:dyDescent="0.25">
      <c r="A22" s="9">
        <v>2024</v>
      </c>
      <c r="B22" s="9" t="s">
        <v>138</v>
      </c>
      <c r="C22" s="9">
        <v>224</v>
      </c>
    </row>
    <row r="23" spans="1:3" x14ac:dyDescent="0.25">
      <c r="A23" s="9">
        <v>2025</v>
      </c>
      <c r="B23" s="9" t="s">
        <v>138</v>
      </c>
      <c r="C23" s="9">
        <v>224</v>
      </c>
    </row>
    <row r="24" spans="1:3" x14ac:dyDescent="0.25">
      <c r="A24" s="9">
        <v>2026</v>
      </c>
      <c r="B24" s="9" t="s">
        <v>138</v>
      </c>
      <c r="C24" s="9">
        <v>224</v>
      </c>
    </row>
    <row r="25" spans="1:3" x14ac:dyDescent="0.25">
      <c r="A25" s="9">
        <v>2027</v>
      </c>
      <c r="B25" s="9" t="s">
        <v>138</v>
      </c>
      <c r="C25" s="9">
        <v>224</v>
      </c>
    </row>
    <row r="26" spans="1:3" s="9" customFormat="1" x14ac:dyDescent="0.25">
      <c r="A26" s="9">
        <v>2016</v>
      </c>
      <c r="B26" s="9" t="s">
        <v>139</v>
      </c>
      <c r="C26" s="9">
        <v>199</v>
      </c>
    </row>
    <row r="27" spans="1:3" x14ac:dyDescent="0.25">
      <c r="A27" s="9">
        <v>2017</v>
      </c>
      <c r="B27" s="9" t="s">
        <v>139</v>
      </c>
      <c r="C27" s="9">
        <v>199</v>
      </c>
    </row>
    <row r="28" spans="1:3" x14ac:dyDescent="0.25">
      <c r="A28" s="9">
        <v>2018</v>
      </c>
      <c r="B28" s="9" t="s">
        <v>139</v>
      </c>
      <c r="C28" s="9">
        <v>199</v>
      </c>
    </row>
    <row r="29" spans="1:3" x14ac:dyDescent="0.25">
      <c r="A29" s="9">
        <v>2019</v>
      </c>
      <c r="B29" s="9" t="s">
        <v>139</v>
      </c>
      <c r="C29" s="9">
        <v>219</v>
      </c>
    </row>
    <row r="30" spans="1:3" x14ac:dyDescent="0.25">
      <c r="A30" s="9">
        <v>2020</v>
      </c>
      <c r="B30" s="9" t="s">
        <v>139</v>
      </c>
      <c r="C30" s="9">
        <v>241</v>
      </c>
    </row>
    <row r="31" spans="1:3" x14ac:dyDescent="0.25">
      <c r="A31" s="9">
        <v>2021</v>
      </c>
      <c r="B31" s="9" t="s">
        <v>139</v>
      </c>
      <c r="C31" s="9">
        <v>265</v>
      </c>
    </row>
    <row r="32" spans="1:3" x14ac:dyDescent="0.25">
      <c r="A32" s="9">
        <v>2022</v>
      </c>
      <c r="B32" s="9" t="s">
        <v>139</v>
      </c>
      <c r="C32" s="9">
        <v>292</v>
      </c>
    </row>
    <row r="33" spans="1:3" x14ac:dyDescent="0.25">
      <c r="A33" s="9">
        <v>2023</v>
      </c>
      <c r="B33" s="9" t="s">
        <v>139</v>
      </c>
      <c r="C33" s="9">
        <v>292</v>
      </c>
    </row>
    <row r="34" spans="1:3" x14ac:dyDescent="0.25">
      <c r="A34" s="9">
        <v>2024</v>
      </c>
      <c r="B34" s="9" t="s">
        <v>139</v>
      </c>
      <c r="C34" s="9">
        <v>292</v>
      </c>
    </row>
    <row r="35" spans="1:3" x14ac:dyDescent="0.25">
      <c r="A35" s="9">
        <v>2025</v>
      </c>
      <c r="B35" s="9" t="s">
        <v>139</v>
      </c>
      <c r="C35" s="9">
        <v>292</v>
      </c>
    </row>
    <row r="36" spans="1:3" x14ac:dyDescent="0.25">
      <c r="A36" s="9">
        <v>2026</v>
      </c>
      <c r="B36" s="9" t="s">
        <v>139</v>
      </c>
      <c r="C36" s="9">
        <v>292</v>
      </c>
    </row>
    <row r="37" spans="1:3" x14ac:dyDescent="0.25">
      <c r="A37" s="9">
        <v>2027</v>
      </c>
      <c r="B37" s="9" t="s">
        <v>139</v>
      </c>
      <c r="C37" s="9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15</vt:i4>
      </vt:variant>
    </vt:vector>
  </HeadingPairs>
  <TitlesOfParts>
    <vt:vector size="19" baseType="lpstr">
      <vt:lpstr>Table</vt:lpstr>
      <vt:lpstr>dropdown_menus</vt:lpstr>
      <vt:lpstr>Data_ex_Ante</vt:lpstr>
      <vt:lpstr>Enrollment</vt:lpstr>
      <vt:lpstr>DayType</vt:lpstr>
      <vt:lpstr>DayTypes</vt:lpstr>
      <vt:lpstr>DR_Program</vt:lpstr>
      <vt:lpstr>EnrollmentForecast</vt:lpstr>
      <vt:lpstr>ForecastYr</vt:lpstr>
      <vt:lpstr>ForecastYrs</vt:lpstr>
      <vt:lpstr>ImpactLevel</vt:lpstr>
      <vt:lpstr>ImpactLevels</vt:lpstr>
      <vt:lpstr>Month</vt:lpstr>
      <vt:lpstr>Months</vt:lpstr>
      <vt:lpstr>NoticeGroup</vt:lpstr>
      <vt:lpstr>NoticeGroups</vt:lpstr>
      <vt:lpstr>ResultType</vt:lpstr>
      <vt:lpstr>WeatherYr</vt:lpstr>
      <vt:lpstr>WeatherYrs</vt:lpstr>
    </vt:vector>
  </TitlesOfParts>
  <Company>AMERESCO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Abigail;kchiccarelli</dc:creator>
  <cp:lastModifiedBy>Nguyen, Abigail</cp:lastModifiedBy>
  <dcterms:created xsi:type="dcterms:W3CDTF">2015-12-29T21:28:55Z</dcterms:created>
  <dcterms:modified xsi:type="dcterms:W3CDTF">2017-05-30T21:45:47Z</dcterms:modified>
</cp:coreProperties>
</file>